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comments17.xml" ContentType="application/vnd.openxmlformats-officedocument.spreadsheetml.comments+xml"/>
  <Override PartName="/xl/drawings/drawing21.xml" ContentType="application/vnd.openxmlformats-officedocument.drawing+xml"/>
  <Override PartName="/xl/comments18.xml" ContentType="application/vnd.openxmlformats-officedocument.spreadsheetml.comments+xml"/>
  <Override PartName="/xl/drawings/drawing22.xml" ContentType="application/vnd.openxmlformats-officedocument.drawing+xml"/>
  <Override PartName="/xl/comments19.xml" ContentType="application/vnd.openxmlformats-officedocument.spreadsheetml.comments+xml"/>
  <Override PartName="/xl/drawings/drawing23.xml" ContentType="application/vnd.openxmlformats-officedocument.drawing+xml"/>
  <Override PartName="/xl/comments20.xml" ContentType="application/vnd.openxmlformats-officedocument.spreadsheetml.comments+xml"/>
  <Override PartName="/xl/drawings/drawing24.xml" ContentType="application/vnd.openxmlformats-officedocument.drawing+xml"/>
  <Override PartName="/xl/drawings/drawing25.xml" ContentType="application/vnd.openxmlformats-officedocument.drawing+xml"/>
  <Override PartName="/xl/comments21.xml" ContentType="application/vnd.openxmlformats-officedocument.spreadsheetml.comments+xml"/>
  <Override PartName="/xl/drawings/drawing26.xml" ContentType="application/vnd.openxmlformats-officedocument.drawing+xml"/>
  <Override PartName="/xl/comments22.xml" ContentType="application/vnd.openxmlformats-officedocument.spreadsheetml.comments+xml"/>
  <Override PartName="/xl/drawings/drawing27.xml" ContentType="application/vnd.openxmlformats-officedocument.drawing+xml"/>
  <Override PartName="/xl/drawings/drawing28.xml" ContentType="application/vnd.openxmlformats-officedocument.drawing+xml"/>
  <Override PartName="/xl/comments23.xml" ContentType="application/vnd.openxmlformats-officedocument.spreadsheetml.comments+xml"/>
  <Override PartName="/xl/drawings/drawing29.xml" ContentType="application/vnd.openxmlformats-officedocument.drawing+xml"/>
  <Override PartName="/xl/comments24.xml" ContentType="application/vnd.openxmlformats-officedocument.spreadsheetml.comments+xml"/>
  <Override PartName="/xl/drawings/drawing30.xml" ContentType="application/vnd.openxmlformats-officedocument.drawing+xml"/>
  <Override PartName="/xl/drawings/drawing31.xml" ContentType="application/vnd.openxmlformats-officedocument.drawing+xml"/>
  <Override PartName="/xl/comments25.xml" ContentType="application/vnd.openxmlformats-officedocument.spreadsheetml.comments+xml"/>
  <Override PartName="/xl/drawings/drawing32.xml" ContentType="application/vnd.openxmlformats-officedocument.drawing+xml"/>
  <Override PartName="/xl/comments26.xml" ContentType="application/vnd.openxmlformats-officedocument.spreadsheetml.comments+xml"/>
  <Override PartName="/xl/drawings/drawing33.xml" ContentType="application/vnd.openxmlformats-officedocument.drawing+xml"/>
  <Override PartName="/xl/drawings/drawing34.xml" ContentType="application/vnd.openxmlformats-officedocument.drawing+xml"/>
  <Override PartName="/xl/comments27.xml" ContentType="application/vnd.openxmlformats-officedocument.spreadsheetml.comments+xml"/>
  <Override PartName="/xl/drawings/drawing35.xml" ContentType="application/vnd.openxmlformats-officedocument.drawing+xml"/>
  <Override PartName="/xl/comments28.xml" ContentType="application/vnd.openxmlformats-officedocument.spreadsheetml.comments+xml"/>
  <Override PartName="/xl/drawings/drawing36.xml" ContentType="application/vnd.openxmlformats-officedocument.drawing+xml"/>
  <Override PartName="/xl/drawings/drawing37.xml" ContentType="application/vnd.openxmlformats-officedocument.drawing+xml"/>
  <Override PartName="/xl/comments29.xml" ContentType="application/vnd.openxmlformats-officedocument.spreadsheetml.comments+xml"/>
  <Override PartName="/xl/drawings/drawing38.xml" ContentType="application/vnd.openxmlformats-officedocument.drawing+xml"/>
  <Override PartName="/xl/comments30.xml" ContentType="application/vnd.openxmlformats-officedocument.spreadsheetml.comments+xml"/>
  <Override PartName="/xl/drawings/drawing39.xml" ContentType="application/vnd.openxmlformats-officedocument.drawing+xml"/>
  <Override PartName="/xl/drawings/drawing40.xml" ContentType="application/vnd.openxmlformats-officedocument.drawing+xml"/>
  <Override PartName="/xl/comments31.xml" ContentType="application/vnd.openxmlformats-officedocument.spreadsheetml.comments+xml"/>
  <Override PartName="/xl/drawings/drawing41.xml" ContentType="application/vnd.openxmlformats-officedocument.drawing+xml"/>
  <Override PartName="/xl/drawings/drawing42.xml" ContentType="application/vnd.openxmlformats-officedocument.drawing+xml"/>
  <Override PartName="/xl/comments32.xml" ContentType="application/vnd.openxmlformats-officedocument.spreadsheetml.comments+xml"/>
  <Override PartName="/xl/drawings/drawing43.xml" ContentType="application/vnd.openxmlformats-officedocument.drawing+xml"/>
  <Override PartName="/xl/drawings/drawing44.xml" ContentType="application/vnd.openxmlformats-officedocument.drawing+xml"/>
  <Override PartName="/xl/comments33.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omments34.xml" ContentType="application/vnd.openxmlformats-officedocument.spreadsheetml.comments+xml"/>
  <Override PartName="/xl/drawings/drawing47.xml" ContentType="application/vnd.openxmlformats-officedocument.drawing+xml"/>
  <Override PartName="/xl/comments35.xml" ContentType="application/vnd.openxmlformats-officedocument.spreadsheetml.comments+xml"/>
  <Override PartName="/xl/drawings/drawing48.xml" ContentType="application/vnd.openxmlformats-officedocument.drawing+xml"/>
  <Override PartName="/xl/drawings/drawing49.xml" ContentType="application/vnd.openxmlformats-officedocument.drawing+xml"/>
  <Override PartName="/xl/comments36.xml" ContentType="application/vnd.openxmlformats-officedocument.spreadsheetml.comments+xml"/>
  <Override PartName="/xl/drawings/drawing50.xml" ContentType="application/vnd.openxmlformats-officedocument.drawing+xml"/>
  <Override PartName="/xl/comments37.xml" ContentType="application/vnd.openxmlformats-officedocument.spreadsheetml.comments+xml"/>
  <Override PartName="/xl/drawings/drawing51.xml" ContentType="application/vnd.openxmlformats-officedocument.drawing+xml"/>
  <Override PartName="/xl/comments38.xml" ContentType="application/vnd.openxmlformats-officedocument.spreadsheetml.comments+xml"/>
  <Override PartName="/xl/drawings/drawing52.xml" ContentType="application/vnd.openxmlformats-officedocument.drawing+xml"/>
  <Override PartName="/xl/comments39.xml" ContentType="application/vnd.openxmlformats-officedocument.spreadsheetml.comments+xml"/>
  <Override PartName="/xl/drawings/drawing53.xml" ContentType="application/vnd.openxmlformats-officedocument.drawing+xml"/>
  <Override PartName="/xl/drawings/drawing54.xml" ContentType="application/vnd.openxmlformats-officedocument.drawing+xml"/>
  <Override PartName="/xl/comments40.xml" ContentType="application/vnd.openxmlformats-officedocument.spreadsheetml.comments+xml"/>
  <Override PartName="/xl/drawings/drawing55.xml" ContentType="application/vnd.openxmlformats-officedocument.drawing+xml"/>
  <Override PartName="/xl/comments41.xml" ContentType="application/vnd.openxmlformats-officedocument.spreadsheetml.comments+xml"/>
  <Override PartName="/xl/drawings/drawing56.xml" ContentType="application/vnd.openxmlformats-officedocument.drawing+xml"/>
  <Override PartName="/xl/comments42.xml" ContentType="application/vnd.openxmlformats-officedocument.spreadsheetml.comments+xml"/>
  <Override PartName="/xl/drawings/drawing57.xml" ContentType="application/vnd.openxmlformats-officedocument.drawing+xml"/>
  <Override PartName="/xl/drawings/drawing58.xml" ContentType="application/vnd.openxmlformats-officedocument.drawing+xml"/>
  <Override PartName="/xl/comments43.xml" ContentType="application/vnd.openxmlformats-officedocument.spreadsheetml.comments+xml"/>
  <Override PartName="/xl/drawings/drawing59.xml" ContentType="application/vnd.openxmlformats-officedocument.drawing+xml"/>
  <Override PartName="/xl/comments44.xml" ContentType="application/vnd.openxmlformats-officedocument.spreadsheetml.comments+xml"/>
  <Override PartName="/xl/drawings/drawing60.xml" ContentType="application/vnd.openxmlformats-officedocument.drawing+xml"/>
  <Override PartName="/xl/drawings/drawing61.xml" ContentType="application/vnd.openxmlformats-officedocument.drawing+xml"/>
  <Override PartName="/xl/comments45.xml" ContentType="application/vnd.openxmlformats-officedocument.spreadsheetml.comments+xml"/>
  <Override PartName="/xl/drawings/drawing62.xml" ContentType="application/vnd.openxmlformats-officedocument.drawing+xml"/>
  <Override PartName="/xl/drawings/drawing63.xml" ContentType="application/vnd.openxmlformats-officedocument.drawing+xml"/>
  <Override PartName="/xl/comments46.xml" ContentType="application/vnd.openxmlformats-officedocument.spreadsheetml.comments+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comments47.xml" ContentType="application/vnd.openxmlformats-officedocument.spreadsheetml.comments+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o\OneDrive\Área de Trabalho\TJAL - PROPOSTA AJUSTADA\PLANILHA ATUAL AJUSTADA 02.01.2021\"/>
    </mc:Choice>
  </mc:AlternateContent>
  <bookViews>
    <workbookView xWindow="0" yWindow="0" windowWidth="23040" windowHeight="9192" tabRatio="914"/>
  </bookViews>
  <sheets>
    <sheet name="COP TJ SED" sheetId="2" r:id="rId1"/>
    <sheet name="GAR TJ SED" sheetId="21" r:id="rId2"/>
    <sheet name="RECEP TJ SED" sheetId="22" r:id="rId3"/>
    <sheet name="AUX. CARGA E DESC TJ SED" sheetId="23" r:id="rId4"/>
    <sheet name="GARA TJ SED" sheetId="24" r:id="rId5"/>
    <sheet name="MEN TJ SED" sheetId="25" r:id="rId6"/>
    <sheet name="ENCA TJ SED" sheetId="26" r:id="rId7"/>
    <sheet name="Res TJ SED" sheetId="27" r:id="rId8"/>
    <sheet name="COP F CAP" sheetId="28" r:id="rId9"/>
    <sheet name="GAR F CAP" sheetId="29" r:id="rId10"/>
    <sheet name="RECEP F CAP" sheetId="30" r:id="rId11"/>
    <sheet name="AUX. CARGA E DES F CAP" sheetId="31" r:id="rId12"/>
    <sheet name="GARA F CAP" sheetId="32" r:id="rId13"/>
    <sheet name="RES F. CAP" sheetId="33" r:id="rId14"/>
    <sheet name="AUX. CARGA E DES TJ PAT" sheetId="34" r:id="rId15"/>
    <sheet name="AUX. ALMO TJ PAT " sheetId="35" r:id="rId16"/>
    <sheet name="CONF TJ PAT" sheetId="36" r:id="rId17"/>
    <sheet name="SUP TJ PAT" sheetId="37" r:id="rId18"/>
    <sheet name="RES TJ PAT" sheetId="38" r:id="rId19"/>
    <sheet name="COP TJ CORR" sheetId="39" r:id="rId20"/>
    <sheet name="GARC TJ CORR." sheetId="40" r:id="rId21"/>
    <sheet name="RECEP TJ CORR." sheetId="41" r:id="rId22"/>
    <sheet name="AUX. CARGA E DES TJ CORR." sheetId="42" r:id="rId23"/>
    <sheet name="RES CORRE." sheetId="43" r:id="rId24"/>
    <sheet name="COP ESMAL" sheetId="44" r:id="rId25"/>
    <sheet name="RECEP ESMAL" sheetId="45" r:id="rId26"/>
    <sheet name="RES SMAL" sheetId="46" r:id="rId27"/>
    <sheet name="COP 2 E 5 JECC" sheetId="47" r:id="rId28"/>
    <sheet name="AUX. CARGA E DESC 2 E 5 J" sheetId="49" r:id="rId29"/>
    <sheet name="RES 2 E 5 JECC" sheetId="50" r:id="rId30"/>
    <sheet name="COP 4 JECC" sheetId="51" r:id="rId31"/>
    <sheet name="RECEP 4 JECC" sheetId="52" r:id="rId32"/>
    <sheet name="RES 4 JECC" sheetId="53" r:id="rId33"/>
    <sheet name="COP 6 JECC" sheetId="54" r:id="rId34"/>
    <sheet name="AUX. CARGA E DESC 6 JECC" sheetId="55" r:id="rId35"/>
    <sheet name="RES 6 JECC" sheetId="56" r:id="rId36"/>
    <sheet name="COP 10 JECC " sheetId="57" r:id="rId37"/>
    <sheet name="AUX. CARGA E DESC 10 JECC" sheetId="58" r:id="rId38"/>
    <sheet name="RES 10 JECC" sheetId="59" r:id="rId39"/>
    <sheet name="COP 11 JECC " sheetId="60" r:id="rId40"/>
    <sheet name="RES 11 JECC" sheetId="61" r:id="rId41"/>
    <sheet name="COP TC" sheetId="62" r:id="rId42"/>
    <sheet name="RES TC" sheetId="63" r:id="rId43"/>
    <sheet name="RECEP UNI P" sheetId="64" r:id="rId44"/>
    <sheet name="RES UNI P" sheetId="65" r:id="rId45"/>
    <sheet name="COP. TR UNI P" sheetId="66" r:id="rId46"/>
    <sheet name="ENCAR TR UNI P " sheetId="67" r:id="rId47"/>
    <sheet name="RES TR UNI P" sheetId="68" r:id="rId48"/>
    <sheet name="COP F ARAP" sheetId="69" r:id="rId49"/>
    <sheet name="GAR F ARAP" sheetId="70" r:id="rId50"/>
    <sheet name="RECEP F ARAP" sheetId="71" r:id="rId51"/>
    <sheet name="AUX. CARG. E DESCAR F ARAP" sheetId="72" r:id="rId52"/>
    <sheet name="RES F. ARAP" sheetId="73" r:id="rId53"/>
    <sheet name="COP COMP ARAP" sheetId="74" r:id="rId54"/>
    <sheet name="RECEP COMP ARAP" sheetId="75" r:id="rId55"/>
    <sheet name="AUX. CARG. E DES COMP ARAP" sheetId="76" r:id="rId56"/>
    <sheet name="RES COMPL. ARAP" sheetId="77" r:id="rId57"/>
    <sheet name="COP F PALM" sheetId="78" r:id="rId58"/>
    <sheet name="RECEP F PALM" sheetId="79" r:id="rId59"/>
    <sheet name="RES F. PALM" sheetId="80" r:id="rId60"/>
    <sheet name="COP F SÃO MIG" sheetId="81" r:id="rId61"/>
    <sheet name="RES F. SÃO MIG" sheetId="82" r:id="rId62"/>
    <sheet name="RECEP F PEN." sheetId="84" r:id="rId63"/>
    <sheet name="RES F. PEN" sheetId="85" r:id="rId64"/>
    <sheet name="PLAN. DES S-PER" sheetId="86" r:id="rId65"/>
    <sheet name="PLAN DES C-PER." sheetId="87" r:id="rId66"/>
    <sheet name="Plan. Consolidada" sheetId="88" r:id="rId67"/>
    <sheet name="EPIS" sheetId="89" r:id="rId68"/>
    <sheet name="Mem. - Encar" sheetId="90" r:id="rId69"/>
    <sheet name="Mem. Mon B A" sheetId="91" r:id="rId70"/>
    <sheet name="Mem - Imp. A" sheetId="92" r:id="rId71"/>
    <sheet name="UNIFORMES" sheetId="93" state="hidden" r:id="rId72"/>
  </sheets>
  <externalReferences>
    <externalReference r:id="rId73"/>
    <externalReference r:id="rId74"/>
    <externalReference r:id="rId75"/>
  </externalReferences>
  <definedNames>
    <definedName name="_1Excel_BuiltIn_Print_Area_3" localSheetId="15">#REF!</definedName>
    <definedName name="_1Excel_BuiltIn_Print_Area_3" localSheetId="55">#REF!</definedName>
    <definedName name="_1Excel_BuiltIn_Print_Area_3" localSheetId="51">#REF!</definedName>
    <definedName name="_1Excel_BuiltIn_Print_Area_3" localSheetId="11">#REF!</definedName>
    <definedName name="_1Excel_BuiltIn_Print_Area_3" localSheetId="22">#REF!</definedName>
    <definedName name="_1Excel_BuiltIn_Print_Area_3" localSheetId="14">#REF!</definedName>
    <definedName name="_1Excel_BuiltIn_Print_Area_3" localSheetId="37">#REF!</definedName>
    <definedName name="_1Excel_BuiltIn_Print_Area_3" localSheetId="28">#REF!</definedName>
    <definedName name="_1Excel_BuiltIn_Print_Area_3" localSheetId="34">#REF!</definedName>
    <definedName name="_1Excel_BuiltIn_Print_Area_3" localSheetId="3">#REF!</definedName>
    <definedName name="_1Excel_BuiltIn_Print_Area_3" localSheetId="16">#REF!</definedName>
    <definedName name="_1Excel_BuiltIn_Print_Area_3" localSheetId="36">#REF!</definedName>
    <definedName name="_1Excel_BuiltIn_Print_Area_3" localSheetId="39">#REF!</definedName>
    <definedName name="_1Excel_BuiltIn_Print_Area_3" localSheetId="27">#REF!</definedName>
    <definedName name="_1Excel_BuiltIn_Print_Area_3" localSheetId="30">#REF!</definedName>
    <definedName name="_1Excel_BuiltIn_Print_Area_3" localSheetId="33">#REF!</definedName>
    <definedName name="_1Excel_BuiltIn_Print_Area_3" localSheetId="53">#REF!</definedName>
    <definedName name="_1Excel_BuiltIn_Print_Area_3" localSheetId="24">#REF!</definedName>
    <definedName name="_1Excel_BuiltIn_Print_Area_3" localSheetId="48">#REF!</definedName>
    <definedName name="_1Excel_BuiltIn_Print_Area_3" localSheetId="8">#REF!</definedName>
    <definedName name="_1Excel_BuiltIn_Print_Area_3" localSheetId="57">#REF!</definedName>
    <definedName name="_1Excel_BuiltIn_Print_Area_3" localSheetId="60">#REF!</definedName>
    <definedName name="_1Excel_BuiltIn_Print_Area_3" localSheetId="41">#REF!</definedName>
    <definedName name="_1Excel_BuiltIn_Print_Area_3" localSheetId="19">#REF!</definedName>
    <definedName name="_1Excel_BuiltIn_Print_Area_3" localSheetId="45">#REF!</definedName>
    <definedName name="_1Excel_BuiltIn_Print_Area_3" localSheetId="6">#REF!</definedName>
    <definedName name="_1Excel_BuiltIn_Print_Area_3" localSheetId="46">#REF!</definedName>
    <definedName name="_1Excel_BuiltIn_Print_Area_3" localSheetId="49">#REF!</definedName>
    <definedName name="_1Excel_BuiltIn_Print_Area_3" localSheetId="9">#REF!</definedName>
    <definedName name="_1Excel_BuiltIn_Print_Area_3" localSheetId="1">#REF!</definedName>
    <definedName name="_1Excel_BuiltIn_Print_Area_3" localSheetId="12">#REF!</definedName>
    <definedName name="_1Excel_BuiltIn_Print_Area_3" localSheetId="4">#REF!</definedName>
    <definedName name="_1Excel_BuiltIn_Print_Area_3" localSheetId="20">#REF!</definedName>
    <definedName name="_1Excel_BuiltIn_Print_Area_3" localSheetId="5">#REF!</definedName>
    <definedName name="_1Excel_BuiltIn_Print_Area_3" localSheetId="31">#REF!</definedName>
    <definedName name="_1Excel_BuiltIn_Print_Area_3" localSheetId="54">#REF!</definedName>
    <definedName name="_1Excel_BuiltIn_Print_Area_3" localSheetId="25">#REF!</definedName>
    <definedName name="_1Excel_BuiltIn_Print_Area_3" localSheetId="50">#REF!</definedName>
    <definedName name="_1Excel_BuiltIn_Print_Area_3" localSheetId="10">#REF!</definedName>
    <definedName name="_1Excel_BuiltIn_Print_Area_3" localSheetId="58">#REF!</definedName>
    <definedName name="_1Excel_BuiltIn_Print_Area_3" localSheetId="62">#REF!</definedName>
    <definedName name="_1Excel_BuiltIn_Print_Area_3" localSheetId="21">#REF!</definedName>
    <definedName name="_1Excel_BuiltIn_Print_Area_3" localSheetId="2">#REF!</definedName>
    <definedName name="_1Excel_BuiltIn_Print_Area_3" localSheetId="43">#REF!</definedName>
    <definedName name="_1Excel_BuiltIn_Print_Area_3" localSheetId="17">#REF!</definedName>
    <definedName name="_1Excel_BuiltIn_Print_Area_3">#REF!</definedName>
    <definedName name="_4Excel_BuiltIn_Print_Area_3" localSheetId="15">#REF!</definedName>
    <definedName name="_4Excel_BuiltIn_Print_Area_3" localSheetId="55">#REF!</definedName>
    <definedName name="_4Excel_BuiltIn_Print_Area_3" localSheetId="51">#REF!</definedName>
    <definedName name="_4Excel_BuiltIn_Print_Area_3" localSheetId="11">#REF!</definedName>
    <definedName name="_4Excel_BuiltIn_Print_Area_3" localSheetId="22">#REF!</definedName>
    <definedName name="_4Excel_BuiltIn_Print_Area_3" localSheetId="14">#REF!</definedName>
    <definedName name="_4Excel_BuiltIn_Print_Area_3" localSheetId="37">#REF!</definedName>
    <definedName name="_4Excel_BuiltIn_Print_Area_3" localSheetId="28">#REF!</definedName>
    <definedName name="_4Excel_BuiltIn_Print_Area_3" localSheetId="34">#REF!</definedName>
    <definedName name="_4Excel_BuiltIn_Print_Area_3" localSheetId="3">#REF!</definedName>
    <definedName name="_4Excel_BuiltIn_Print_Area_3" localSheetId="16">#REF!</definedName>
    <definedName name="_4Excel_BuiltIn_Print_Area_3" localSheetId="36">#REF!</definedName>
    <definedName name="_4Excel_BuiltIn_Print_Area_3" localSheetId="39">#REF!</definedName>
    <definedName name="_4Excel_BuiltIn_Print_Area_3" localSheetId="27">#REF!</definedName>
    <definedName name="_4Excel_BuiltIn_Print_Area_3" localSheetId="30">#REF!</definedName>
    <definedName name="_4Excel_BuiltIn_Print_Area_3" localSheetId="33">#REF!</definedName>
    <definedName name="_4Excel_BuiltIn_Print_Area_3" localSheetId="53">#REF!</definedName>
    <definedName name="_4Excel_BuiltIn_Print_Area_3" localSheetId="24">#REF!</definedName>
    <definedName name="_4Excel_BuiltIn_Print_Area_3" localSheetId="48">#REF!</definedName>
    <definedName name="_4Excel_BuiltIn_Print_Area_3" localSheetId="8">#REF!</definedName>
    <definedName name="_4Excel_BuiltIn_Print_Area_3" localSheetId="57">#REF!</definedName>
    <definedName name="_4Excel_BuiltIn_Print_Area_3" localSheetId="60">#REF!</definedName>
    <definedName name="_4Excel_BuiltIn_Print_Area_3" localSheetId="41">#REF!</definedName>
    <definedName name="_4Excel_BuiltIn_Print_Area_3" localSheetId="19">#REF!</definedName>
    <definedName name="_4Excel_BuiltIn_Print_Area_3" localSheetId="45">#REF!</definedName>
    <definedName name="_4Excel_BuiltIn_Print_Area_3" localSheetId="6">#REF!</definedName>
    <definedName name="_4Excel_BuiltIn_Print_Area_3" localSheetId="46">#REF!</definedName>
    <definedName name="_4Excel_BuiltIn_Print_Area_3" localSheetId="49">#REF!</definedName>
    <definedName name="_4Excel_BuiltIn_Print_Area_3" localSheetId="9">#REF!</definedName>
    <definedName name="_4Excel_BuiltIn_Print_Area_3" localSheetId="1">#REF!</definedName>
    <definedName name="_4Excel_BuiltIn_Print_Area_3" localSheetId="12">#REF!</definedName>
    <definedName name="_4Excel_BuiltIn_Print_Area_3" localSheetId="4">#REF!</definedName>
    <definedName name="_4Excel_BuiltIn_Print_Area_3" localSheetId="20">#REF!</definedName>
    <definedName name="_4Excel_BuiltIn_Print_Area_3" localSheetId="5">#REF!</definedName>
    <definedName name="_4Excel_BuiltIn_Print_Area_3" localSheetId="31">#REF!</definedName>
    <definedName name="_4Excel_BuiltIn_Print_Area_3" localSheetId="54">#REF!</definedName>
    <definedName name="_4Excel_BuiltIn_Print_Area_3" localSheetId="25">#REF!</definedName>
    <definedName name="_4Excel_BuiltIn_Print_Area_3" localSheetId="50">#REF!</definedName>
    <definedName name="_4Excel_BuiltIn_Print_Area_3" localSheetId="10">#REF!</definedName>
    <definedName name="_4Excel_BuiltIn_Print_Area_3" localSheetId="58">#REF!</definedName>
    <definedName name="_4Excel_BuiltIn_Print_Area_3" localSheetId="62">#REF!</definedName>
    <definedName name="_4Excel_BuiltIn_Print_Area_3" localSheetId="21">#REF!</definedName>
    <definedName name="_4Excel_BuiltIn_Print_Area_3" localSheetId="2">#REF!</definedName>
    <definedName name="_4Excel_BuiltIn_Print_Area_3" localSheetId="43">#REF!</definedName>
    <definedName name="_4Excel_BuiltIn_Print_Area_3" localSheetId="17">#REF!</definedName>
    <definedName name="_4Excel_BuiltIn_Print_Area_3">#REF!</definedName>
    <definedName name="_5Excel_BuiltIn_Print_Area_3" localSheetId="15">#REF!</definedName>
    <definedName name="_5Excel_BuiltIn_Print_Area_3" localSheetId="55">#REF!</definedName>
    <definedName name="_5Excel_BuiltIn_Print_Area_3" localSheetId="51">#REF!</definedName>
    <definedName name="_5Excel_BuiltIn_Print_Area_3" localSheetId="11">#REF!</definedName>
    <definedName name="_5Excel_BuiltIn_Print_Area_3" localSheetId="22">#REF!</definedName>
    <definedName name="_5Excel_BuiltIn_Print_Area_3" localSheetId="14">#REF!</definedName>
    <definedName name="_5Excel_BuiltIn_Print_Area_3" localSheetId="37">#REF!</definedName>
    <definedName name="_5Excel_BuiltIn_Print_Area_3" localSheetId="28">#REF!</definedName>
    <definedName name="_5Excel_BuiltIn_Print_Area_3" localSheetId="34">#REF!</definedName>
    <definedName name="_5Excel_BuiltIn_Print_Area_3" localSheetId="3">#REF!</definedName>
    <definedName name="_5Excel_BuiltIn_Print_Area_3" localSheetId="16">#REF!</definedName>
    <definedName name="_5Excel_BuiltIn_Print_Area_3" localSheetId="36">#REF!</definedName>
    <definedName name="_5Excel_BuiltIn_Print_Area_3" localSheetId="39">#REF!</definedName>
    <definedName name="_5Excel_BuiltIn_Print_Area_3" localSheetId="27">#REF!</definedName>
    <definedName name="_5Excel_BuiltIn_Print_Area_3" localSheetId="30">#REF!</definedName>
    <definedName name="_5Excel_BuiltIn_Print_Area_3" localSheetId="33">#REF!</definedName>
    <definedName name="_5Excel_BuiltIn_Print_Area_3" localSheetId="53">#REF!</definedName>
    <definedName name="_5Excel_BuiltIn_Print_Area_3" localSheetId="24">#REF!</definedName>
    <definedName name="_5Excel_BuiltIn_Print_Area_3" localSheetId="48">#REF!</definedName>
    <definedName name="_5Excel_BuiltIn_Print_Area_3" localSheetId="8">#REF!</definedName>
    <definedName name="_5Excel_BuiltIn_Print_Area_3" localSheetId="57">#REF!</definedName>
    <definedName name="_5Excel_BuiltIn_Print_Area_3" localSheetId="60">#REF!</definedName>
    <definedName name="_5Excel_BuiltIn_Print_Area_3" localSheetId="41">#REF!</definedName>
    <definedName name="_5Excel_BuiltIn_Print_Area_3" localSheetId="19">#REF!</definedName>
    <definedName name="_5Excel_BuiltIn_Print_Area_3" localSheetId="45">#REF!</definedName>
    <definedName name="_5Excel_BuiltIn_Print_Area_3" localSheetId="6">#REF!</definedName>
    <definedName name="_5Excel_BuiltIn_Print_Area_3" localSheetId="46">#REF!</definedName>
    <definedName name="_5Excel_BuiltIn_Print_Area_3" localSheetId="49">#REF!</definedName>
    <definedName name="_5Excel_BuiltIn_Print_Area_3" localSheetId="9">#REF!</definedName>
    <definedName name="_5Excel_BuiltIn_Print_Area_3" localSheetId="1">#REF!</definedName>
    <definedName name="_5Excel_BuiltIn_Print_Area_3" localSheetId="12">#REF!</definedName>
    <definedName name="_5Excel_BuiltIn_Print_Area_3" localSheetId="4">#REF!</definedName>
    <definedName name="_5Excel_BuiltIn_Print_Area_3" localSheetId="20">#REF!</definedName>
    <definedName name="_5Excel_BuiltIn_Print_Area_3" localSheetId="5">#REF!</definedName>
    <definedName name="_5Excel_BuiltIn_Print_Area_3" localSheetId="31">#REF!</definedName>
    <definedName name="_5Excel_BuiltIn_Print_Area_3" localSheetId="54">#REF!</definedName>
    <definedName name="_5Excel_BuiltIn_Print_Area_3" localSheetId="25">#REF!</definedName>
    <definedName name="_5Excel_BuiltIn_Print_Area_3" localSheetId="50">#REF!</definedName>
    <definedName name="_5Excel_BuiltIn_Print_Area_3" localSheetId="10">#REF!</definedName>
    <definedName name="_5Excel_BuiltIn_Print_Area_3" localSheetId="58">#REF!</definedName>
    <definedName name="_5Excel_BuiltIn_Print_Area_3" localSheetId="62">#REF!</definedName>
    <definedName name="_5Excel_BuiltIn_Print_Area_3" localSheetId="21">#REF!</definedName>
    <definedName name="_5Excel_BuiltIn_Print_Area_3" localSheetId="2">#REF!</definedName>
    <definedName name="_5Excel_BuiltIn_Print_Area_3" localSheetId="43">#REF!</definedName>
    <definedName name="_5Excel_BuiltIn_Print_Area_3" localSheetId="17">#REF!</definedName>
    <definedName name="_5Excel_BuiltIn_Print_Area_3">#REF!</definedName>
    <definedName name="_xlnm.Print_Area" localSheetId="15">'AUX. ALMO TJ PAT '!$A$1:$D$188</definedName>
    <definedName name="_xlnm.Print_Area" localSheetId="55">'AUX. CARG. E DES COMP ARAP'!$A$1:$D$188</definedName>
    <definedName name="_xlnm.Print_Area" localSheetId="51">'AUX. CARG. E DESCAR F ARAP'!$A$1:$D$188</definedName>
    <definedName name="_xlnm.Print_Area" localSheetId="11">'AUX. CARGA E DES F CAP'!$A$1:$D$188</definedName>
    <definedName name="_xlnm.Print_Area" localSheetId="22">'AUX. CARGA E DES TJ CORR.'!$A$1:$D$188</definedName>
    <definedName name="_xlnm.Print_Area" localSheetId="14">'AUX. CARGA E DES TJ PAT'!$A$1:$D$188</definedName>
    <definedName name="_xlnm.Print_Area" localSheetId="37">'AUX. CARGA E DESC 10 JECC'!$A$1:$D$188</definedName>
    <definedName name="_xlnm.Print_Area" localSheetId="28">'AUX. CARGA E DESC 2 E 5 J'!$A$1:$D$189</definedName>
    <definedName name="_xlnm.Print_Area" localSheetId="34">'AUX. CARGA E DESC 6 JECC'!$A$1:$D$188</definedName>
    <definedName name="_xlnm.Print_Area" localSheetId="3">'AUX. CARGA E DESC TJ SED'!$A$1:$D$188</definedName>
    <definedName name="_xlnm.Print_Area" localSheetId="16">'CONF TJ PAT'!$A$1:$D$188</definedName>
    <definedName name="_xlnm.Print_Area" localSheetId="36">'COP 10 JECC '!$A$1:$D$188</definedName>
    <definedName name="_xlnm.Print_Area" localSheetId="39">'COP 11 JECC '!$A$1:$D$188</definedName>
    <definedName name="_xlnm.Print_Area" localSheetId="27">'COP 2 E 5 JECC'!$A$1:$D$188</definedName>
    <definedName name="_xlnm.Print_Area" localSheetId="30">'COP 4 JECC'!$A$1:$D$188</definedName>
    <definedName name="_xlnm.Print_Area" localSheetId="33">'COP 6 JECC'!$A$1:$D$188</definedName>
    <definedName name="_xlnm.Print_Area" localSheetId="53">'COP COMP ARAP'!$A$1:$D$188</definedName>
    <definedName name="_xlnm.Print_Area" localSheetId="24">'COP ESMAL'!$A$1:$D$188</definedName>
    <definedName name="_xlnm.Print_Area" localSheetId="48">'COP F ARAP'!$A$1:$D$188</definedName>
    <definedName name="_xlnm.Print_Area" localSheetId="8">'COP F CAP'!$A$1:$D$188</definedName>
    <definedName name="_xlnm.Print_Area" localSheetId="57">'COP F PALM'!$A$1:$D$188</definedName>
    <definedName name="_xlnm.Print_Area" localSheetId="60">'COP F SÃO MIG'!$A$1:$D$188</definedName>
    <definedName name="_xlnm.Print_Area" localSheetId="41">'COP TC'!$A$1:$D$188</definedName>
    <definedName name="_xlnm.Print_Area" localSheetId="19">'COP TJ CORR'!$A$1:$D$188</definedName>
    <definedName name="_xlnm.Print_Area" localSheetId="0">'COP TJ SED'!$A$1:$D$188</definedName>
    <definedName name="_xlnm.Print_Area" localSheetId="45">'COP. TR UNI P'!$A$1:$D$188</definedName>
    <definedName name="_xlnm.Print_Area" localSheetId="6">'ENCA TJ SED'!$A$1:$D$188</definedName>
    <definedName name="_xlnm.Print_Area" localSheetId="46">'ENCAR TR UNI P '!$A$1:$D$188</definedName>
    <definedName name="_xlnm.Print_Area" localSheetId="67">EPIS!$A$1:$E$88</definedName>
    <definedName name="_xlnm.Print_Area" localSheetId="49">'GAR F ARAP'!$A$1:$D$188</definedName>
    <definedName name="_xlnm.Print_Area" localSheetId="9">'GAR F CAP'!$A$1:$D$188</definedName>
    <definedName name="_xlnm.Print_Area" localSheetId="1">'GAR TJ SED'!$A$1:$D$188</definedName>
    <definedName name="_xlnm.Print_Area" localSheetId="12">'GARA F CAP'!$A$1:$D$188</definedName>
    <definedName name="_xlnm.Print_Area" localSheetId="4">'GARA TJ SED'!$A$1:$D$188</definedName>
    <definedName name="_xlnm.Print_Area" localSheetId="20">'GARC TJ CORR.'!$A$1:$D$188</definedName>
    <definedName name="_xlnm.Print_Area" localSheetId="70">'Mem - Imp. A'!$A$1:$D$29</definedName>
    <definedName name="_xlnm.Print_Area" localSheetId="68">'Mem. - Encar'!$A$1:$F$57</definedName>
    <definedName name="_xlnm.Print_Area" localSheetId="69">'Mem. Mon B A'!$A$1:$C$24</definedName>
    <definedName name="_xlnm.Print_Area" localSheetId="5">'MEN TJ SED'!$A$1:$D$188</definedName>
    <definedName name="_xlnm.Print_Area" localSheetId="65">'PLAN DES C-PER.'!$A$1:$I$49</definedName>
    <definedName name="_xlnm.Print_Area" localSheetId="66">'Plan. Consolidada'!$A$1:$G$53</definedName>
    <definedName name="_xlnm.Print_Area" localSheetId="64">'PLAN. DES S-PER'!$A$1:$I$49</definedName>
    <definedName name="_xlnm.Print_Area" localSheetId="31">'RECEP 4 JECC'!$A$1:$D$188</definedName>
    <definedName name="_xlnm.Print_Area" localSheetId="54">'RECEP COMP ARAP'!$A$1:$D$188</definedName>
    <definedName name="_xlnm.Print_Area" localSheetId="25">'RECEP ESMAL'!$A$1:$D$188</definedName>
    <definedName name="_xlnm.Print_Area" localSheetId="50">'RECEP F ARAP'!$A$1:$D$188</definedName>
    <definedName name="_xlnm.Print_Area" localSheetId="10">'RECEP F CAP'!$A$1:$D$188</definedName>
    <definedName name="_xlnm.Print_Area" localSheetId="58">'RECEP F PALM'!$A$1:$D$188</definedName>
    <definedName name="_xlnm.Print_Area" localSheetId="62">'RECEP F PEN.'!$A$1:$D$188</definedName>
    <definedName name="_xlnm.Print_Area" localSheetId="21">'RECEP TJ CORR.'!$A$1:$D$188</definedName>
    <definedName name="_xlnm.Print_Area" localSheetId="2">'RECEP TJ SED'!$A$1:$D$188</definedName>
    <definedName name="_xlnm.Print_Area" localSheetId="43">'RECEP UNI P'!$A$1:$D$188</definedName>
    <definedName name="_xlnm.Print_Area" localSheetId="38">'RES 10 JECC'!$A$1:$G$44</definedName>
    <definedName name="_xlnm.Print_Area" localSheetId="40">'RES 11 JECC'!$A$1:$G$42</definedName>
    <definedName name="_xlnm.Print_Area" localSheetId="29">'RES 2 E 5 JECC'!$A$1:$G$43</definedName>
    <definedName name="_xlnm.Print_Area" localSheetId="32">'RES 4 JECC'!$A$1:$G$42</definedName>
    <definedName name="_xlnm.Print_Area" localSheetId="35">'RES 6 JECC'!$A$1:$G$43</definedName>
    <definedName name="_xlnm.Print_Area" localSheetId="56">'RES COMPL. ARAP'!$A$1:$G$45</definedName>
    <definedName name="_xlnm.Print_Area" localSheetId="23">'RES CORRE.'!$A$1:$G$46</definedName>
    <definedName name="_xlnm.Print_Area" localSheetId="52">'RES F. ARAP'!$A$1:$G$45</definedName>
    <definedName name="_xlnm.Print_Area" localSheetId="13">'RES F. CAP'!$A$1:$G$46</definedName>
    <definedName name="_xlnm.Print_Area" localSheetId="59">'RES F. PALM'!$A$1:$G$46</definedName>
    <definedName name="_xlnm.Print_Area" localSheetId="63">'RES F. PEN'!$A$1:$G$42</definedName>
    <definedName name="_xlnm.Print_Area" localSheetId="61">'RES F. SÃO MIG'!$A$1:$G$43</definedName>
    <definedName name="_xlnm.Print_Area" localSheetId="26">'RES SMAL'!$A$1:$G$41</definedName>
    <definedName name="_xlnm.Print_Area" localSheetId="42">'RES TC'!$A$1:$G$42</definedName>
    <definedName name="_xlnm.Print_Area" localSheetId="18">'RES TJ PAT'!$A$1:$G$47</definedName>
    <definedName name="_xlnm.Print_Area" localSheetId="7">'Res TJ SED'!$A$1:$G$52</definedName>
    <definedName name="_xlnm.Print_Area" localSheetId="47">'RES TR UNI P'!$A$1:$G$43</definedName>
    <definedName name="_xlnm.Print_Area" localSheetId="44">'RES UNI P'!$A$1:$G$41</definedName>
    <definedName name="_xlnm.Print_Area" localSheetId="17">'SUP TJ PAT'!$A$1:$D$189</definedName>
    <definedName name="_xlnm.Print_Area" localSheetId="71">UNIFORMES!$A$1:$E$64</definedName>
    <definedName name="N" localSheetId="15">#REF!</definedName>
    <definedName name="N" localSheetId="55">#REF!</definedName>
    <definedName name="N" localSheetId="51">#REF!</definedName>
    <definedName name="N" localSheetId="11">#REF!</definedName>
    <definedName name="N" localSheetId="22">#REF!</definedName>
    <definedName name="N" localSheetId="14">#REF!</definedName>
    <definedName name="N" localSheetId="37">#REF!</definedName>
    <definedName name="N" localSheetId="28">#REF!</definedName>
    <definedName name="N" localSheetId="34">#REF!</definedName>
    <definedName name="N" localSheetId="3">#REF!</definedName>
    <definedName name="N" localSheetId="16">#REF!</definedName>
    <definedName name="N" localSheetId="36">#REF!</definedName>
    <definedName name="N" localSheetId="39">#REF!</definedName>
    <definedName name="N" localSheetId="27">#REF!</definedName>
    <definedName name="N" localSheetId="30">#REF!</definedName>
    <definedName name="N" localSheetId="33">#REF!</definedName>
    <definedName name="N" localSheetId="53">#REF!</definedName>
    <definedName name="N" localSheetId="24">#REF!</definedName>
    <definedName name="N" localSheetId="48">#REF!</definedName>
    <definedName name="N" localSheetId="8">#REF!</definedName>
    <definedName name="N" localSheetId="57">#REF!</definedName>
    <definedName name="N" localSheetId="60">#REF!</definedName>
    <definedName name="N" localSheetId="41">#REF!</definedName>
    <definedName name="N" localSheetId="19">#REF!</definedName>
    <definedName name="N" localSheetId="0">#REF!</definedName>
    <definedName name="N" localSheetId="45">#REF!</definedName>
    <definedName name="N" localSheetId="6">#REF!</definedName>
    <definedName name="N" localSheetId="46">#REF!</definedName>
    <definedName name="N" localSheetId="49">#REF!</definedName>
    <definedName name="N" localSheetId="9">#REF!</definedName>
    <definedName name="N" localSheetId="1">#REF!</definedName>
    <definedName name="N" localSheetId="12">#REF!</definedName>
    <definedName name="N" localSheetId="4">#REF!</definedName>
    <definedName name="N" localSheetId="20">#REF!</definedName>
    <definedName name="N" localSheetId="5">#REF!</definedName>
    <definedName name="N" localSheetId="31">#REF!</definedName>
    <definedName name="N" localSheetId="54">#REF!</definedName>
    <definedName name="N" localSheetId="25">#REF!</definedName>
    <definedName name="N" localSheetId="50">#REF!</definedName>
    <definedName name="N" localSheetId="10">#REF!</definedName>
    <definedName name="N" localSheetId="58">#REF!</definedName>
    <definedName name="N" localSheetId="62">#REF!</definedName>
    <definedName name="N" localSheetId="21">#REF!</definedName>
    <definedName name="N" localSheetId="2">#REF!</definedName>
    <definedName name="N" localSheetId="43">#REF!</definedName>
    <definedName name="N" localSheetId="17">#REF!</definedName>
    <definedName name="N">#REF!</definedName>
    <definedName name="Posto" localSheetId="15">#REF!</definedName>
    <definedName name="Posto" localSheetId="55">#REF!</definedName>
    <definedName name="Posto" localSheetId="51">#REF!</definedName>
    <definedName name="Posto" localSheetId="11">#REF!</definedName>
    <definedName name="Posto" localSheetId="22">#REF!</definedName>
    <definedName name="Posto" localSheetId="14">#REF!</definedName>
    <definedName name="Posto" localSheetId="37">#REF!</definedName>
    <definedName name="Posto" localSheetId="28">#REF!</definedName>
    <definedName name="Posto" localSheetId="34">#REF!</definedName>
    <definedName name="Posto" localSheetId="3">#REF!</definedName>
    <definedName name="Posto" localSheetId="16">#REF!</definedName>
    <definedName name="Posto" localSheetId="36">#REF!</definedName>
    <definedName name="Posto" localSheetId="39">#REF!</definedName>
    <definedName name="Posto" localSheetId="27">#REF!</definedName>
    <definedName name="Posto" localSheetId="30">#REF!</definedName>
    <definedName name="Posto" localSheetId="33">#REF!</definedName>
    <definedName name="Posto" localSheetId="53">#REF!</definedName>
    <definedName name="Posto" localSheetId="24">#REF!</definedName>
    <definedName name="Posto" localSheetId="48">#REF!</definedName>
    <definedName name="Posto" localSheetId="8">#REF!</definedName>
    <definedName name="Posto" localSheetId="57">#REF!</definedName>
    <definedName name="Posto" localSheetId="60">#REF!</definedName>
    <definedName name="Posto" localSheetId="41">#REF!</definedName>
    <definedName name="Posto" localSheetId="19">#REF!</definedName>
    <definedName name="Posto" localSheetId="45">#REF!</definedName>
    <definedName name="Posto" localSheetId="6">#REF!</definedName>
    <definedName name="Posto" localSheetId="46">#REF!</definedName>
    <definedName name="Posto" localSheetId="49">#REF!</definedName>
    <definedName name="Posto" localSheetId="9">#REF!</definedName>
    <definedName name="Posto" localSheetId="1">#REF!</definedName>
    <definedName name="Posto" localSheetId="12">#REF!</definedName>
    <definedName name="Posto" localSheetId="4">#REF!</definedName>
    <definedName name="Posto" localSheetId="20">#REF!</definedName>
    <definedName name="Posto" localSheetId="5">#REF!</definedName>
    <definedName name="Posto" localSheetId="31">#REF!</definedName>
    <definedName name="Posto" localSheetId="54">#REF!</definedName>
    <definedName name="Posto" localSheetId="25">#REF!</definedName>
    <definedName name="Posto" localSheetId="50">#REF!</definedName>
    <definedName name="Posto" localSheetId="10">#REF!</definedName>
    <definedName name="Posto" localSheetId="58">#REF!</definedName>
    <definedName name="Posto" localSheetId="62">#REF!</definedName>
    <definedName name="Posto" localSheetId="21">#REF!</definedName>
    <definedName name="Posto" localSheetId="2">#REF!</definedName>
    <definedName name="Posto" localSheetId="43">#REF!</definedName>
    <definedName name="Posto" localSheetId="17">#REF!</definedName>
    <definedName name="Posto">#REF!</definedName>
  </definedNames>
  <calcPr calcId="162913"/>
</workbook>
</file>

<file path=xl/calcChain.xml><?xml version="1.0" encoding="utf-8"?>
<calcChain xmlns="http://schemas.openxmlformats.org/spreadsheetml/2006/main">
  <c r="E39" i="87" l="1"/>
  <c r="D24" i="89"/>
  <c r="D33" i="89"/>
  <c r="E33" i="89" s="1"/>
  <c r="C14" i="92"/>
  <c r="C13" i="92"/>
  <c r="D43" i="90"/>
  <c r="D39" i="90"/>
  <c r="D40" i="90"/>
  <c r="D41" i="90"/>
  <c r="D42" i="90"/>
  <c r="D38" i="90"/>
  <c r="C81" i="84"/>
  <c r="D30" i="90"/>
  <c r="D31" i="90"/>
  <c r="D32" i="90"/>
  <c r="D33" i="90"/>
  <c r="D34" i="90"/>
  <c r="D29" i="90"/>
  <c r="D63" i="2"/>
  <c r="C134" i="2"/>
  <c r="E51" i="93"/>
  <c r="E50" i="93"/>
  <c r="E52" i="93" s="1"/>
  <c r="E53" i="93" s="1"/>
  <c r="E49" i="93"/>
  <c r="E42" i="93"/>
  <c r="E41" i="93"/>
  <c r="E40" i="93"/>
  <c r="E39" i="93"/>
  <c r="E38" i="93"/>
  <c r="E43" i="93" s="1"/>
  <c r="E44" i="93" s="1"/>
  <c r="E37" i="93"/>
  <c r="E30" i="93"/>
  <c r="E29" i="93"/>
  <c r="E28" i="93"/>
  <c r="D27" i="93"/>
  <c r="E27" i="93" s="1"/>
  <c r="E26" i="93"/>
  <c r="E25" i="93"/>
  <c r="E17" i="93"/>
  <c r="E16" i="93"/>
  <c r="E15" i="93"/>
  <c r="E14" i="93"/>
  <c r="E13" i="93"/>
  <c r="E12" i="93"/>
  <c r="E18" i="93" s="1"/>
  <c r="E19" i="93" s="1"/>
  <c r="A5" i="93"/>
  <c r="A3" i="93"/>
  <c r="A2" i="93"/>
  <c r="A1" i="93"/>
  <c r="A5" i="92"/>
  <c r="A3" i="92"/>
  <c r="A2" i="92"/>
  <c r="A1" i="92"/>
  <c r="A5" i="91"/>
  <c r="A3" i="91"/>
  <c r="A2" i="91"/>
  <c r="A1" i="91"/>
  <c r="D14" i="90"/>
  <c r="D13" i="90"/>
  <c r="D12" i="90"/>
  <c r="D24" i="90"/>
  <c r="D26" i="90" s="1"/>
  <c r="A5" i="90"/>
  <c r="A3" i="90"/>
  <c r="A2" i="90"/>
  <c r="A1" i="90"/>
  <c r="D47" i="89"/>
  <c r="D46" i="89"/>
  <c r="D48" i="89"/>
  <c r="E32" i="89"/>
  <c r="D30" i="89"/>
  <c r="E30" i="89" s="1"/>
  <c r="E26" i="89"/>
  <c r="E25" i="89"/>
  <c r="D31" i="89"/>
  <c r="E31" i="89" s="1"/>
  <c r="E23" i="89"/>
  <c r="D22" i="89"/>
  <c r="D29" i="89" s="1"/>
  <c r="E19" i="89"/>
  <c r="D18" i="89"/>
  <c r="E18" i="89" s="1"/>
  <c r="E15" i="89"/>
  <c r="E14" i="89"/>
  <c r="E13" i="89"/>
  <c r="E12" i="89"/>
  <c r="E11" i="89"/>
  <c r="E50" i="89" s="1"/>
  <c r="A5" i="89"/>
  <c r="A3" i="89"/>
  <c r="A2" i="89"/>
  <c r="A1" i="89"/>
  <c r="E38" i="88"/>
  <c r="E37" i="88"/>
  <c r="G37" i="88" s="1"/>
  <c r="G38" i="88"/>
  <c r="C38" i="88"/>
  <c r="C37" i="88"/>
  <c r="A3" i="88"/>
  <c r="A2" i="88"/>
  <c r="A1" i="88"/>
  <c r="D16" i="87"/>
  <c r="D15" i="87"/>
  <c r="D17" i="87"/>
  <c r="E11" i="87"/>
  <c r="E24" i="87" s="1"/>
  <c r="D16" i="86"/>
  <c r="D15" i="86"/>
  <c r="E24" i="86"/>
  <c r="D17" i="86"/>
  <c r="E11" i="86"/>
  <c r="C13" i="85"/>
  <c r="A3" i="85"/>
  <c r="A2" i="85"/>
  <c r="A1" i="85"/>
  <c r="D176" i="84"/>
  <c r="D170" i="84"/>
  <c r="D164" i="84"/>
  <c r="C136" i="84"/>
  <c r="C126" i="84"/>
  <c r="C124" i="84"/>
  <c r="C122" i="84"/>
  <c r="D114" i="84"/>
  <c r="D117" i="84" s="1"/>
  <c r="D151" i="84" s="1"/>
  <c r="C101" i="84"/>
  <c r="C102" i="84" s="1"/>
  <c r="C107" i="84" s="1"/>
  <c r="C95" i="84"/>
  <c r="C94" i="84"/>
  <c r="D93" i="84"/>
  <c r="C93" i="84"/>
  <c r="C97" i="84" s="1"/>
  <c r="C106" i="84" s="1"/>
  <c r="C108" i="84" s="1"/>
  <c r="C92" i="84"/>
  <c r="C82" i="84"/>
  <c r="C84" i="84"/>
  <c r="C80" i="84"/>
  <c r="D67" i="84"/>
  <c r="D66" i="84"/>
  <c r="D65" i="84"/>
  <c r="D64" i="84"/>
  <c r="D68" i="84" s="1"/>
  <c r="D74" i="84" s="1"/>
  <c r="C59" i="84"/>
  <c r="C83" i="84" s="1"/>
  <c r="D52" i="84"/>
  <c r="D51" i="84"/>
  <c r="C45" i="84"/>
  <c r="D44" i="84"/>
  <c r="D43" i="84"/>
  <c r="D45" i="84" s="1"/>
  <c r="D37" i="84"/>
  <c r="D92" i="84" s="1"/>
  <c r="D29" i="84"/>
  <c r="D20" i="84"/>
  <c r="C13" i="82"/>
  <c r="A3" i="82"/>
  <c r="A2" i="82"/>
  <c r="A1" i="82"/>
  <c r="D176" i="81"/>
  <c r="D170" i="81"/>
  <c r="D164" i="81"/>
  <c r="C136" i="81"/>
  <c r="C126" i="81"/>
  <c r="C124" i="81"/>
  <c r="C122" i="81"/>
  <c r="C134" i="81" s="1"/>
  <c r="D114" i="81"/>
  <c r="D117" i="81" s="1"/>
  <c r="D151" i="81" s="1"/>
  <c r="C101" i="81"/>
  <c r="C102" i="81" s="1"/>
  <c r="C107" i="81" s="1"/>
  <c r="C95" i="81"/>
  <c r="C94" i="81"/>
  <c r="C93" i="81"/>
  <c r="C97" i="81" s="1"/>
  <c r="C106" i="81" s="1"/>
  <c r="C108" i="81" s="1"/>
  <c r="C92" i="81"/>
  <c r="C82" i="81"/>
  <c r="C80" i="81"/>
  <c r="D67" i="81"/>
  <c r="D66" i="81"/>
  <c r="D65" i="81"/>
  <c r="D68" i="81" s="1"/>
  <c r="D74" i="81" s="1"/>
  <c r="D64" i="81"/>
  <c r="C59" i="81"/>
  <c r="C83" i="81" s="1"/>
  <c r="C45" i="81"/>
  <c r="D37" i="81"/>
  <c r="D92" i="81" s="1"/>
  <c r="D29" i="81"/>
  <c r="D20" i="81"/>
  <c r="C14" i="80"/>
  <c r="A3" i="80"/>
  <c r="A2" i="80"/>
  <c r="A1" i="80"/>
  <c r="D176" i="79"/>
  <c r="D170" i="79"/>
  <c r="D164" i="79"/>
  <c r="C136" i="79"/>
  <c r="C126" i="79"/>
  <c r="C124" i="79"/>
  <c r="C122" i="79"/>
  <c r="C134" i="79" s="1"/>
  <c r="D114" i="79"/>
  <c r="D117" i="79" s="1"/>
  <c r="D151" i="79" s="1"/>
  <c r="C101" i="79"/>
  <c r="C102" i="79" s="1"/>
  <c r="C107" i="79" s="1"/>
  <c r="C95" i="79"/>
  <c r="C94" i="79"/>
  <c r="D93" i="79"/>
  <c r="C93" i="79"/>
  <c r="C97" i="79" s="1"/>
  <c r="C106" i="79" s="1"/>
  <c r="C108" i="79" s="1"/>
  <c r="C92" i="79"/>
  <c r="C82" i="79"/>
  <c r="C81" i="79"/>
  <c r="C84" i="79" s="1"/>
  <c r="C80" i="79"/>
  <c r="D67" i="79"/>
  <c r="D66" i="79"/>
  <c r="D65" i="79"/>
  <c r="D68" i="79" s="1"/>
  <c r="D74" i="79" s="1"/>
  <c r="D64" i="79"/>
  <c r="C59" i="79"/>
  <c r="C83" i="79" s="1"/>
  <c r="D51" i="79"/>
  <c r="C45" i="79"/>
  <c r="D43" i="79"/>
  <c r="D37" i="79"/>
  <c r="D92" i="79" s="1"/>
  <c r="D29" i="79"/>
  <c r="D20" i="79"/>
  <c r="D176" i="78"/>
  <c r="D170" i="78"/>
  <c r="D164" i="78"/>
  <c r="C136" i="78"/>
  <c r="C126" i="78"/>
  <c r="C124" i="78"/>
  <c r="C122" i="78"/>
  <c r="C134" i="78" s="1"/>
  <c r="D114" i="78"/>
  <c r="D117" i="78" s="1"/>
  <c r="D151" i="78" s="1"/>
  <c r="C101" i="78"/>
  <c r="C102" i="78" s="1"/>
  <c r="C107" i="78" s="1"/>
  <c r="C95" i="78"/>
  <c r="C94" i="78"/>
  <c r="C93" i="78"/>
  <c r="C97" i="78" s="1"/>
  <c r="C106" i="78" s="1"/>
  <c r="C108" i="78" s="1"/>
  <c r="C92" i="78"/>
  <c r="C82" i="78"/>
  <c r="C81" i="78"/>
  <c r="C84" i="78" s="1"/>
  <c r="C80" i="78"/>
  <c r="D68" i="78"/>
  <c r="D74" i="78" s="1"/>
  <c r="D67" i="78"/>
  <c r="D66" i="78"/>
  <c r="D65" i="78"/>
  <c r="D64" i="78"/>
  <c r="C59" i="78"/>
  <c r="C83" i="78" s="1"/>
  <c r="C45" i="78"/>
  <c r="D37" i="78"/>
  <c r="D92" i="78" s="1"/>
  <c r="D29" i="78"/>
  <c r="D20" i="78"/>
  <c r="C15" i="77"/>
  <c r="A3" i="77"/>
  <c r="A2" i="77"/>
  <c r="A1" i="77"/>
  <c r="D176" i="76"/>
  <c r="D170" i="76"/>
  <c r="D164" i="76"/>
  <c r="C136" i="76"/>
  <c r="C126" i="76"/>
  <c r="C124" i="76"/>
  <c r="C122" i="76"/>
  <c r="C134" i="76" s="1"/>
  <c r="D114" i="76"/>
  <c r="D117" i="76" s="1"/>
  <c r="D151" i="76" s="1"/>
  <c r="C101" i="76"/>
  <c r="C102" i="76" s="1"/>
  <c r="C107" i="76" s="1"/>
  <c r="C95" i="76"/>
  <c r="C94" i="76"/>
  <c r="D93" i="76"/>
  <c r="C93" i="76"/>
  <c r="C97" i="76" s="1"/>
  <c r="C106" i="76" s="1"/>
  <c r="C108" i="76" s="1"/>
  <c r="C92" i="76"/>
  <c r="C82" i="76"/>
  <c r="C81" i="76"/>
  <c r="C84" i="76" s="1"/>
  <c r="C80" i="76"/>
  <c r="D67" i="76"/>
  <c r="D66" i="76"/>
  <c r="D65" i="76"/>
  <c r="D68" i="76" s="1"/>
  <c r="D74" i="76" s="1"/>
  <c r="D64" i="76"/>
  <c r="C59" i="76"/>
  <c r="C83" i="76" s="1"/>
  <c r="D52" i="76"/>
  <c r="D51" i="76"/>
  <c r="C45" i="76"/>
  <c r="D44" i="76"/>
  <c r="D43" i="76"/>
  <c r="D45" i="76" s="1"/>
  <c r="D37" i="76"/>
  <c r="D92" i="76" s="1"/>
  <c r="D29" i="76"/>
  <c r="D20" i="76"/>
  <c r="D176" i="75"/>
  <c r="D170" i="75"/>
  <c r="D164" i="75"/>
  <c r="C136" i="75"/>
  <c r="C134" i="75"/>
  <c r="C126" i="75"/>
  <c r="C124" i="75"/>
  <c r="C122" i="75"/>
  <c r="D114" i="75"/>
  <c r="D117" i="75" s="1"/>
  <c r="D151" i="75" s="1"/>
  <c r="C102" i="75"/>
  <c r="C107" i="75" s="1"/>
  <c r="D101" i="75"/>
  <c r="D102" i="75" s="1"/>
  <c r="D107" i="75" s="1"/>
  <c r="C101" i="75"/>
  <c r="C95" i="75"/>
  <c r="C94" i="75"/>
  <c r="D94" i="75" s="1"/>
  <c r="D93" i="75"/>
  <c r="C93" i="75"/>
  <c r="C97" i="75" s="1"/>
  <c r="C106" i="75" s="1"/>
  <c r="C108" i="75" s="1"/>
  <c r="C92" i="75"/>
  <c r="D91" i="75"/>
  <c r="D82" i="75"/>
  <c r="C82" i="75"/>
  <c r="D81" i="75"/>
  <c r="C81" i="75"/>
  <c r="C84" i="75" s="1"/>
  <c r="C80" i="75"/>
  <c r="C73" i="75"/>
  <c r="D67" i="75"/>
  <c r="D66" i="75"/>
  <c r="D65" i="75"/>
  <c r="D64" i="75"/>
  <c r="D68" i="75" s="1"/>
  <c r="D74" i="75" s="1"/>
  <c r="C59" i="75"/>
  <c r="C83" i="75" s="1"/>
  <c r="D54" i="75"/>
  <c r="D53" i="75"/>
  <c r="D52" i="75"/>
  <c r="D51" i="75"/>
  <c r="C45" i="75"/>
  <c r="D44" i="75"/>
  <c r="D45" i="75" s="1"/>
  <c r="D43" i="75"/>
  <c r="D37" i="75"/>
  <c r="D92" i="75" s="1"/>
  <c r="D29" i="75"/>
  <c r="D20" i="75"/>
  <c r="D176" i="74"/>
  <c r="D170" i="74"/>
  <c r="D164" i="74"/>
  <c r="C136" i="74"/>
  <c r="C126" i="74"/>
  <c r="C124" i="74"/>
  <c r="C122" i="74"/>
  <c r="C134" i="74" s="1"/>
  <c r="D114" i="74"/>
  <c r="D117" i="74" s="1"/>
  <c r="D151" i="74" s="1"/>
  <c r="C101" i="74"/>
  <c r="C102" i="74" s="1"/>
  <c r="C107" i="74" s="1"/>
  <c r="C95" i="74"/>
  <c r="C94" i="74"/>
  <c r="C93" i="74"/>
  <c r="C97" i="74" s="1"/>
  <c r="C106" i="74" s="1"/>
  <c r="C108" i="74" s="1"/>
  <c r="C92" i="74"/>
  <c r="C82" i="74"/>
  <c r="C81" i="74"/>
  <c r="C84" i="74" s="1"/>
  <c r="C80" i="74"/>
  <c r="D67" i="74"/>
  <c r="D66" i="74"/>
  <c r="D65" i="74"/>
  <c r="D64" i="74"/>
  <c r="D68" i="74" s="1"/>
  <c r="D74" i="74" s="1"/>
  <c r="C59" i="74"/>
  <c r="C83" i="74" s="1"/>
  <c r="C45" i="74"/>
  <c r="D37" i="74"/>
  <c r="D92" i="74" s="1"/>
  <c r="D29" i="74"/>
  <c r="D20" i="74"/>
  <c r="C16" i="73"/>
  <c r="A3" i="73"/>
  <c r="A2" i="73"/>
  <c r="A1" i="73"/>
  <c r="D176" i="72"/>
  <c r="D170" i="72"/>
  <c r="D164" i="72"/>
  <c r="C136" i="72"/>
  <c r="C134" i="72"/>
  <c r="C126" i="72"/>
  <c r="C124" i="72"/>
  <c r="C122" i="72"/>
  <c r="D114" i="72"/>
  <c r="D117" i="72" s="1"/>
  <c r="D151" i="72" s="1"/>
  <c r="D101" i="72"/>
  <c r="D102" i="72" s="1"/>
  <c r="D107" i="72" s="1"/>
  <c r="C101" i="72"/>
  <c r="C102" i="72" s="1"/>
  <c r="C107" i="72" s="1"/>
  <c r="C95" i="72"/>
  <c r="C94" i="72"/>
  <c r="C93" i="72"/>
  <c r="C97" i="72" s="1"/>
  <c r="C106" i="72" s="1"/>
  <c r="C108" i="72" s="1"/>
  <c r="C92" i="72"/>
  <c r="C82" i="72"/>
  <c r="D81" i="72"/>
  <c r="C81" i="72"/>
  <c r="C84" i="72" s="1"/>
  <c r="C80" i="72"/>
  <c r="C73" i="72"/>
  <c r="D67" i="72"/>
  <c r="D66" i="72"/>
  <c r="D65" i="72"/>
  <c r="D64" i="72"/>
  <c r="D68" i="72" s="1"/>
  <c r="D74" i="72" s="1"/>
  <c r="C59" i="72"/>
  <c r="C83" i="72" s="1"/>
  <c r="D52" i="72"/>
  <c r="C45" i="72"/>
  <c r="D44" i="72"/>
  <c r="D37" i="72"/>
  <c r="D92" i="72" s="1"/>
  <c r="D29" i="72"/>
  <c r="D20" i="72"/>
  <c r="D176" i="71"/>
  <c r="D170" i="71"/>
  <c r="D164" i="71"/>
  <c r="C136" i="71"/>
  <c r="C126" i="71"/>
  <c r="C124" i="71"/>
  <c r="C122" i="71"/>
  <c r="C134" i="71" s="1"/>
  <c r="D114" i="71"/>
  <c r="D117" i="71" s="1"/>
  <c r="D151" i="71" s="1"/>
  <c r="C101" i="71"/>
  <c r="C102" i="71" s="1"/>
  <c r="C107" i="71" s="1"/>
  <c r="C95" i="71"/>
  <c r="C94" i="71"/>
  <c r="C93" i="71"/>
  <c r="C92" i="71"/>
  <c r="C97" i="71" s="1"/>
  <c r="C106" i="71" s="1"/>
  <c r="C108" i="71" s="1"/>
  <c r="C82" i="71"/>
  <c r="C81" i="71"/>
  <c r="C84" i="71" s="1"/>
  <c r="C80" i="71"/>
  <c r="D67" i="71"/>
  <c r="D66" i="71"/>
  <c r="D65" i="71"/>
  <c r="D64" i="71"/>
  <c r="D68" i="71" s="1"/>
  <c r="D74" i="71" s="1"/>
  <c r="C59" i="71"/>
  <c r="C83" i="71" s="1"/>
  <c r="C45" i="71"/>
  <c r="D29" i="71"/>
  <c r="D37" i="71" s="1"/>
  <c r="D20" i="71"/>
  <c r="D176" i="70"/>
  <c r="D170" i="70"/>
  <c r="D164" i="70"/>
  <c r="C136" i="70"/>
  <c r="C134" i="70"/>
  <c r="C126" i="70"/>
  <c r="C124" i="70"/>
  <c r="C122" i="70"/>
  <c r="D114" i="70"/>
  <c r="D117" i="70" s="1"/>
  <c r="D151" i="70" s="1"/>
  <c r="C101" i="70"/>
  <c r="C102" i="70" s="1"/>
  <c r="C107" i="70" s="1"/>
  <c r="C95" i="70"/>
  <c r="C94" i="70"/>
  <c r="C97" i="70" s="1"/>
  <c r="C106" i="70" s="1"/>
  <c r="C108" i="70" s="1"/>
  <c r="C93" i="70"/>
  <c r="C92" i="70"/>
  <c r="C82" i="70"/>
  <c r="C81" i="70"/>
  <c r="C84" i="70" s="1"/>
  <c r="C80" i="70"/>
  <c r="C73" i="70"/>
  <c r="D68" i="70"/>
  <c r="D74" i="70" s="1"/>
  <c r="D67" i="70"/>
  <c r="D66" i="70"/>
  <c r="D65" i="70"/>
  <c r="D64" i="70"/>
  <c r="C59" i="70"/>
  <c r="C83" i="70" s="1"/>
  <c r="C45" i="70"/>
  <c r="D29" i="70"/>
  <c r="D37" i="70" s="1"/>
  <c r="D20" i="70"/>
  <c r="D176" i="69"/>
  <c r="D170" i="69"/>
  <c r="D164" i="69"/>
  <c r="C136" i="69"/>
  <c r="C126" i="69"/>
  <c r="C124" i="69"/>
  <c r="C122" i="69"/>
  <c r="C134" i="69" s="1"/>
  <c r="D114" i="69"/>
  <c r="D117" i="69" s="1"/>
  <c r="D151" i="69" s="1"/>
  <c r="C101" i="69"/>
  <c r="C102" i="69" s="1"/>
  <c r="C107" i="69" s="1"/>
  <c r="C95" i="69"/>
  <c r="C94" i="69"/>
  <c r="C93" i="69"/>
  <c r="C97" i="69" s="1"/>
  <c r="C106" i="69" s="1"/>
  <c r="C108" i="69" s="1"/>
  <c r="C92" i="69"/>
  <c r="D82" i="69"/>
  <c r="C82" i="69"/>
  <c r="C80" i="69"/>
  <c r="D67" i="69"/>
  <c r="D66" i="69"/>
  <c r="D65" i="69"/>
  <c r="D68" i="69" s="1"/>
  <c r="D74" i="69" s="1"/>
  <c r="D64" i="69"/>
  <c r="C59" i="69"/>
  <c r="C83" i="69" s="1"/>
  <c r="D54" i="69"/>
  <c r="C45" i="69"/>
  <c r="D37" i="69"/>
  <c r="D92" i="69" s="1"/>
  <c r="D29" i="69"/>
  <c r="D20" i="69"/>
  <c r="C14" i="68"/>
  <c r="A3" i="68"/>
  <c r="A2" i="68"/>
  <c r="A1" i="68"/>
  <c r="D176" i="67"/>
  <c r="D170" i="67"/>
  <c r="D164" i="67"/>
  <c r="C136" i="67"/>
  <c r="C126" i="67"/>
  <c r="C124" i="67"/>
  <c r="C122" i="67"/>
  <c r="C134" i="67" s="1"/>
  <c r="D114" i="67"/>
  <c r="D117" i="67" s="1"/>
  <c r="D151" i="67" s="1"/>
  <c r="C102" i="67"/>
  <c r="C107" i="67" s="1"/>
  <c r="C101" i="67"/>
  <c r="C95" i="67"/>
  <c r="C94" i="67"/>
  <c r="C93" i="67"/>
  <c r="C97" i="67" s="1"/>
  <c r="C106" i="67" s="1"/>
  <c r="C108" i="67" s="1"/>
  <c r="C92" i="67"/>
  <c r="C82" i="67"/>
  <c r="C81" i="67"/>
  <c r="C84" i="67" s="1"/>
  <c r="C80" i="67"/>
  <c r="D67" i="67"/>
  <c r="D66" i="67"/>
  <c r="D65" i="67"/>
  <c r="D64" i="67"/>
  <c r="D68" i="67" s="1"/>
  <c r="D74" i="67" s="1"/>
  <c r="C59" i="67"/>
  <c r="C83" i="67" s="1"/>
  <c r="C45" i="67"/>
  <c r="D29" i="67"/>
  <c r="D37" i="67" s="1"/>
  <c r="D20" i="67"/>
  <c r="D176" i="66"/>
  <c r="D170" i="66"/>
  <c r="D164" i="66"/>
  <c r="C136" i="66"/>
  <c r="C126" i="66"/>
  <c r="C124" i="66"/>
  <c r="C134" i="66" s="1"/>
  <c r="C122" i="66"/>
  <c r="D114" i="66"/>
  <c r="D117" i="66" s="1"/>
  <c r="D151" i="66" s="1"/>
  <c r="D102" i="66"/>
  <c r="D107" i="66" s="1"/>
  <c r="C102" i="66"/>
  <c r="C107" i="66" s="1"/>
  <c r="D101" i="66"/>
  <c r="C101" i="66"/>
  <c r="C95" i="66"/>
  <c r="D94" i="66"/>
  <c r="C94" i="66"/>
  <c r="C93" i="66"/>
  <c r="C97" i="66" s="1"/>
  <c r="C106" i="66" s="1"/>
  <c r="C92" i="66"/>
  <c r="D91" i="66"/>
  <c r="D82" i="66"/>
  <c r="C82" i="66"/>
  <c r="D81" i="66"/>
  <c r="C81" i="66"/>
  <c r="C84" i="66" s="1"/>
  <c r="D84" i="66" s="1"/>
  <c r="C80" i="66"/>
  <c r="C73" i="66"/>
  <c r="D67" i="66"/>
  <c r="D66" i="66"/>
  <c r="D65" i="66"/>
  <c r="D64" i="66"/>
  <c r="D68" i="66"/>
  <c r="D74" i="66" s="1"/>
  <c r="C59" i="66"/>
  <c r="C83" i="66" s="1"/>
  <c r="D55" i="66"/>
  <c r="D54" i="66"/>
  <c r="D53" i="66"/>
  <c r="D52" i="66"/>
  <c r="D51" i="66"/>
  <c r="C46" i="66"/>
  <c r="D45" i="66"/>
  <c r="C45" i="66"/>
  <c r="C47" i="66" s="1"/>
  <c r="C72" i="66" s="1"/>
  <c r="D44" i="66"/>
  <c r="D43" i="66"/>
  <c r="D37" i="66"/>
  <c r="D92" i="66" s="1"/>
  <c r="D29" i="66"/>
  <c r="D20" i="66"/>
  <c r="C13" i="65"/>
  <c r="A3" i="65"/>
  <c r="A2" i="65"/>
  <c r="A1" i="65"/>
  <c r="D176" i="64"/>
  <c r="D170" i="64"/>
  <c r="D164" i="64"/>
  <c r="C136" i="64"/>
  <c r="C126" i="64"/>
  <c r="C101" i="64"/>
  <c r="C102" i="64" s="1"/>
  <c r="C107" i="64" s="1"/>
  <c r="C82" i="64"/>
  <c r="C81" i="64"/>
  <c r="C84" i="64" s="1"/>
  <c r="C80" i="64"/>
  <c r="D64" i="64"/>
  <c r="C59" i="64"/>
  <c r="C83" i="64" s="1"/>
  <c r="D55" i="64"/>
  <c r="D53" i="64"/>
  <c r="D52" i="64"/>
  <c r="D51" i="64"/>
  <c r="C45" i="64"/>
  <c r="D44" i="64"/>
  <c r="D43" i="64"/>
  <c r="D45" i="64" s="1"/>
  <c r="D37" i="64"/>
  <c r="D29" i="64"/>
  <c r="D20" i="64"/>
  <c r="C13" i="63"/>
  <c r="A3" i="63"/>
  <c r="A2" i="63"/>
  <c r="A1" i="63"/>
  <c r="D176" i="62"/>
  <c r="D170" i="62"/>
  <c r="D164" i="62"/>
  <c r="C136" i="62"/>
  <c r="C126" i="62"/>
  <c r="C124" i="62"/>
  <c r="C122" i="62"/>
  <c r="C134" i="62" s="1"/>
  <c r="D114" i="62"/>
  <c r="D117" i="62" s="1"/>
  <c r="D151" i="62" s="1"/>
  <c r="C101" i="62"/>
  <c r="C102" i="62" s="1"/>
  <c r="C107" i="62" s="1"/>
  <c r="C95" i="62"/>
  <c r="C94" i="62"/>
  <c r="C93" i="62"/>
  <c r="C97" i="62" s="1"/>
  <c r="C106" i="62" s="1"/>
  <c r="C108" i="62" s="1"/>
  <c r="C92" i="62"/>
  <c r="C82" i="62"/>
  <c r="C81" i="62"/>
  <c r="C84" i="62" s="1"/>
  <c r="C80" i="62"/>
  <c r="D67" i="62"/>
  <c r="D66" i="62"/>
  <c r="D65" i="62"/>
  <c r="D64" i="62"/>
  <c r="C59" i="62"/>
  <c r="C83" i="62" s="1"/>
  <c r="C45" i="62"/>
  <c r="D29" i="62"/>
  <c r="D37" i="62" s="1"/>
  <c r="D20" i="62"/>
  <c r="C13" i="61"/>
  <c r="A3" i="61"/>
  <c r="A2" i="61"/>
  <c r="A1" i="61"/>
  <c r="D176" i="60"/>
  <c r="D170" i="60"/>
  <c r="D164" i="60"/>
  <c r="D147" i="60"/>
  <c r="C136" i="60"/>
  <c r="C126" i="60"/>
  <c r="C124" i="60"/>
  <c r="C122" i="60"/>
  <c r="C134" i="60" s="1"/>
  <c r="D114" i="60"/>
  <c r="D117" i="60" s="1"/>
  <c r="D151" i="60" s="1"/>
  <c r="C101" i="60"/>
  <c r="C102" i="60" s="1"/>
  <c r="C107" i="60" s="1"/>
  <c r="C95" i="60"/>
  <c r="C94" i="60"/>
  <c r="C93" i="60"/>
  <c r="C97" i="60" s="1"/>
  <c r="C106" i="60" s="1"/>
  <c r="C108" i="60" s="1"/>
  <c r="C92" i="60"/>
  <c r="C82" i="60"/>
  <c r="C81" i="60"/>
  <c r="C84" i="60" s="1"/>
  <c r="D84" i="60" s="1"/>
  <c r="C80" i="60"/>
  <c r="D67" i="60"/>
  <c r="D66" i="60"/>
  <c r="D65" i="60"/>
  <c r="D64" i="60"/>
  <c r="C59" i="60"/>
  <c r="C83" i="60" s="1"/>
  <c r="D51" i="60"/>
  <c r="C45" i="60"/>
  <c r="D43" i="60"/>
  <c r="D37" i="60"/>
  <c r="D92" i="60" s="1"/>
  <c r="D29" i="60"/>
  <c r="D63" i="60" s="1"/>
  <c r="D68" i="60" s="1"/>
  <c r="D74" i="60" s="1"/>
  <c r="D20" i="60"/>
  <c r="C14" i="59"/>
  <c r="A3" i="59"/>
  <c r="A2" i="59"/>
  <c r="A1" i="59"/>
  <c r="D176" i="58"/>
  <c r="D170" i="58"/>
  <c r="D164" i="58"/>
  <c r="C136" i="58"/>
  <c r="C134" i="58"/>
  <c r="C126" i="58"/>
  <c r="C124" i="58"/>
  <c r="C122" i="58"/>
  <c r="D114" i="58"/>
  <c r="D117" i="58" s="1"/>
  <c r="D151" i="58" s="1"/>
  <c r="C101" i="58"/>
  <c r="C102" i="58" s="1"/>
  <c r="C107" i="58" s="1"/>
  <c r="C95" i="58"/>
  <c r="C94" i="58"/>
  <c r="C93" i="58"/>
  <c r="C97" i="58" s="1"/>
  <c r="C106" i="58" s="1"/>
  <c r="C108" i="58" s="1"/>
  <c r="C92" i="58"/>
  <c r="C82" i="58"/>
  <c r="C81" i="58"/>
  <c r="C84" i="58" s="1"/>
  <c r="C80" i="58"/>
  <c r="D67" i="58"/>
  <c r="D66" i="58"/>
  <c r="D65" i="58"/>
  <c r="D64" i="58"/>
  <c r="D63" i="58"/>
  <c r="D68" i="58" s="1"/>
  <c r="D74" i="58" s="1"/>
  <c r="C59" i="58"/>
  <c r="C83" i="58" s="1"/>
  <c r="C45" i="58"/>
  <c r="D29" i="58"/>
  <c r="D37" i="58" s="1"/>
  <c r="D20" i="58"/>
  <c r="D176" i="57"/>
  <c r="D170" i="57"/>
  <c r="D164" i="57"/>
  <c r="D147" i="57"/>
  <c r="C136" i="57"/>
  <c r="C126" i="57"/>
  <c r="C124" i="57"/>
  <c r="C122" i="57"/>
  <c r="C134" i="57" s="1"/>
  <c r="D114" i="57"/>
  <c r="D117" i="57" s="1"/>
  <c r="D151" i="57" s="1"/>
  <c r="C101" i="57"/>
  <c r="C102" i="57" s="1"/>
  <c r="C107" i="57" s="1"/>
  <c r="C95" i="57"/>
  <c r="C94" i="57"/>
  <c r="C93" i="57"/>
  <c r="C97" i="57" s="1"/>
  <c r="C106" i="57" s="1"/>
  <c r="C108" i="57" s="1"/>
  <c r="C92" i="57"/>
  <c r="D82" i="57"/>
  <c r="C82" i="57"/>
  <c r="C81" i="57"/>
  <c r="C84" i="57" s="1"/>
  <c r="D84" i="57" s="1"/>
  <c r="C80" i="57"/>
  <c r="D67" i="57"/>
  <c r="D66" i="57"/>
  <c r="D65" i="57"/>
  <c r="D64" i="57"/>
  <c r="D63" i="57"/>
  <c r="D68" i="57" s="1"/>
  <c r="D74" i="57" s="1"/>
  <c r="C59" i="57"/>
  <c r="C83" i="57" s="1"/>
  <c r="D55" i="57"/>
  <c r="D51" i="57"/>
  <c r="C45" i="57"/>
  <c r="D44" i="57"/>
  <c r="D43" i="57"/>
  <c r="D45" i="57" s="1"/>
  <c r="D37" i="57"/>
  <c r="D92" i="57" s="1"/>
  <c r="D29" i="57"/>
  <c r="D20" i="57"/>
  <c r="C14" i="56"/>
  <c r="A3" i="56"/>
  <c r="A2" i="56"/>
  <c r="A1" i="56"/>
  <c r="D176" i="55"/>
  <c r="D170" i="55"/>
  <c r="D164" i="55"/>
  <c r="C136" i="55"/>
  <c r="C126" i="55"/>
  <c r="C124" i="55"/>
  <c r="C122" i="55"/>
  <c r="C134" i="55" s="1"/>
  <c r="D114" i="55"/>
  <c r="D117" i="55" s="1"/>
  <c r="D151" i="55" s="1"/>
  <c r="C101" i="55"/>
  <c r="C102" i="55" s="1"/>
  <c r="C107" i="55" s="1"/>
  <c r="C95" i="55"/>
  <c r="C94" i="55"/>
  <c r="C93" i="55"/>
  <c r="C97" i="55" s="1"/>
  <c r="C106" i="55" s="1"/>
  <c r="C108" i="55" s="1"/>
  <c r="C92" i="55"/>
  <c r="C82" i="55"/>
  <c r="C80" i="55"/>
  <c r="D67" i="55"/>
  <c r="D66" i="55"/>
  <c r="D65" i="55"/>
  <c r="D64" i="55"/>
  <c r="C59" i="55"/>
  <c r="C83" i="55" s="1"/>
  <c r="C45" i="55"/>
  <c r="D29" i="55"/>
  <c r="D37" i="55" s="1"/>
  <c r="D20" i="55"/>
  <c r="D176" i="54"/>
  <c r="D170" i="54"/>
  <c r="D164" i="54"/>
  <c r="C136" i="54"/>
  <c r="C126" i="54"/>
  <c r="C124" i="54"/>
  <c r="C122" i="54"/>
  <c r="C134" i="54" s="1"/>
  <c r="D114" i="54"/>
  <c r="D117" i="54" s="1"/>
  <c r="D151" i="54" s="1"/>
  <c r="C101" i="54"/>
  <c r="C102" i="54" s="1"/>
  <c r="C107" i="54" s="1"/>
  <c r="C95" i="54"/>
  <c r="C94" i="54"/>
  <c r="D93" i="54"/>
  <c r="C93" i="54"/>
  <c r="C92" i="54"/>
  <c r="C97" i="54" s="1"/>
  <c r="C106" i="54" s="1"/>
  <c r="C108" i="54" s="1"/>
  <c r="C82" i="54"/>
  <c r="C81" i="54"/>
  <c r="C84" i="54" s="1"/>
  <c r="C80" i="54"/>
  <c r="D67" i="54"/>
  <c r="D66" i="54"/>
  <c r="D65" i="54"/>
  <c r="D64" i="54"/>
  <c r="C59" i="54"/>
  <c r="C83" i="54" s="1"/>
  <c r="D52" i="54"/>
  <c r="C46" i="54"/>
  <c r="C45" i="54"/>
  <c r="C47" i="54" s="1"/>
  <c r="C72" i="54" s="1"/>
  <c r="D44" i="54"/>
  <c r="D37" i="54"/>
  <c r="D92" i="54" s="1"/>
  <c r="D29" i="54"/>
  <c r="D63" i="54" s="1"/>
  <c r="D68" i="54" s="1"/>
  <c r="D74" i="54" s="1"/>
  <c r="D20" i="54"/>
  <c r="C14" i="53"/>
  <c r="A3" i="53"/>
  <c r="A2" i="53"/>
  <c r="A1" i="53"/>
  <c r="D176" i="52"/>
  <c r="D170" i="52"/>
  <c r="D164" i="52"/>
  <c r="D147" i="52"/>
  <c r="C136" i="52"/>
  <c r="C126" i="52"/>
  <c r="C101" i="52"/>
  <c r="C102" i="52" s="1"/>
  <c r="C107" i="52" s="1"/>
  <c r="C82" i="52"/>
  <c r="C81" i="52"/>
  <c r="C84" i="52" s="1"/>
  <c r="D84" i="52" s="1"/>
  <c r="C80" i="52"/>
  <c r="C85" i="52" s="1"/>
  <c r="D64" i="52"/>
  <c r="D63" i="52"/>
  <c r="C59" i="52"/>
  <c r="C83" i="52" s="1"/>
  <c r="D51" i="52"/>
  <c r="C45" i="52"/>
  <c r="D43" i="52"/>
  <c r="D37" i="52"/>
  <c r="D29" i="52"/>
  <c r="D20" i="52"/>
  <c r="D176" i="51"/>
  <c r="D170" i="51"/>
  <c r="D164" i="51"/>
  <c r="C136" i="51"/>
  <c r="C134" i="51"/>
  <c r="C126" i="51"/>
  <c r="C124" i="51"/>
  <c r="C122" i="51"/>
  <c r="D114" i="51"/>
  <c r="D117" i="51" s="1"/>
  <c r="D151" i="51" s="1"/>
  <c r="C101" i="51"/>
  <c r="C102" i="51" s="1"/>
  <c r="C107" i="51" s="1"/>
  <c r="C95" i="51"/>
  <c r="C94" i="51"/>
  <c r="C93" i="51"/>
  <c r="C92" i="51"/>
  <c r="C97" i="51" s="1"/>
  <c r="C106" i="51" s="1"/>
  <c r="C108" i="51" s="1"/>
  <c r="C82" i="51"/>
  <c r="C81" i="51"/>
  <c r="C84" i="51" s="1"/>
  <c r="C80" i="51"/>
  <c r="C73" i="51"/>
  <c r="D67" i="51"/>
  <c r="D66" i="51"/>
  <c r="D65" i="51"/>
  <c r="D64" i="51"/>
  <c r="D63" i="51"/>
  <c r="D68" i="51" s="1"/>
  <c r="D74" i="51" s="1"/>
  <c r="C59" i="51"/>
  <c r="C83" i="51" s="1"/>
  <c r="C45" i="51"/>
  <c r="D29" i="51"/>
  <c r="D37" i="51" s="1"/>
  <c r="D20" i="51"/>
  <c r="C14" i="50"/>
  <c r="A3" i="50"/>
  <c r="A2" i="50"/>
  <c r="A1" i="50"/>
  <c r="D176" i="49"/>
  <c r="D170" i="49"/>
  <c r="D164" i="49"/>
  <c r="D147" i="49"/>
  <c r="C136" i="49"/>
  <c r="C126" i="49"/>
  <c r="C124" i="49"/>
  <c r="C122" i="49"/>
  <c r="C134" i="49" s="1"/>
  <c r="D114" i="49"/>
  <c r="D117" i="49" s="1"/>
  <c r="D151" i="49" s="1"/>
  <c r="C101" i="49"/>
  <c r="C102" i="49" s="1"/>
  <c r="C107" i="49" s="1"/>
  <c r="C95" i="49"/>
  <c r="C94" i="49"/>
  <c r="C93" i="49"/>
  <c r="C97" i="49" s="1"/>
  <c r="C106" i="49" s="1"/>
  <c r="C108" i="49" s="1"/>
  <c r="C92" i="49"/>
  <c r="C82" i="49"/>
  <c r="C80" i="49"/>
  <c r="D67" i="49"/>
  <c r="D66" i="49"/>
  <c r="D65" i="49"/>
  <c r="D64" i="49"/>
  <c r="C59" i="49"/>
  <c r="C83" i="49" s="1"/>
  <c r="D51" i="49"/>
  <c r="C45" i="49"/>
  <c r="D43" i="49"/>
  <c r="D37" i="49"/>
  <c r="D92" i="49" s="1"/>
  <c r="D29" i="49"/>
  <c r="D63" i="49" s="1"/>
  <c r="D68" i="49" s="1"/>
  <c r="D74" i="49" s="1"/>
  <c r="D20" i="49"/>
  <c r="D176" i="47"/>
  <c r="D170" i="47"/>
  <c r="D164" i="47"/>
  <c r="D147" i="47"/>
  <c r="C136" i="47"/>
  <c r="C134" i="47"/>
  <c r="C126" i="47"/>
  <c r="C124" i="47"/>
  <c r="C122" i="47"/>
  <c r="D114" i="47"/>
  <c r="D117" i="47" s="1"/>
  <c r="D151" i="47" s="1"/>
  <c r="C101" i="47"/>
  <c r="C102" i="47" s="1"/>
  <c r="C107" i="47" s="1"/>
  <c r="C95" i="47"/>
  <c r="C94" i="47"/>
  <c r="C93" i="47"/>
  <c r="C97" i="47" s="1"/>
  <c r="C106" i="47" s="1"/>
  <c r="C92" i="47"/>
  <c r="C82" i="47"/>
  <c r="C80" i="47"/>
  <c r="D67" i="47"/>
  <c r="D66" i="47"/>
  <c r="D65" i="47"/>
  <c r="D64" i="47"/>
  <c r="D63" i="47"/>
  <c r="D68" i="47" s="1"/>
  <c r="D74" i="47" s="1"/>
  <c r="C59" i="47"/>
  <c r="C83" i="47" s="1"/>
  <c r="D53" i="47"/>
  <c r="D51" i="47"/>
  <c r="C45" i="47"/>
  <c r="D43" i="47"/>
  <c r="D37" i="47"/>
  <c r="D92" i="47" s="1"/>
  <c r="D29" i="47"/>
  <c r="D20" i="47"/>
  <c r="C14" i="46"/>
  <c r="A3" i="46"/>
  <c r="A2" i="46"/>
  <c r="A1" i="46"/>
  <c r="D176" i="45"/>
  <c r="D170" i="45"/>
  <c r="D164" i="45"/>
  <c r="C136" i="45"/>
  <c r="C126" i="45"/>
  <c r="C101" i="45"/>
  <c r="C102" i="45" s="1"/>
  <c r="C107" i="45" s="1"/>
  <c r="C82" i="45"/>
  <c r="C81" i="45"/>
  <c r="C84" i="45" s="1"/>
  <c r="C80" i="45"/>
  <c r="D64" i="45"/>
  <c r="C59" i="45"/>
  <c r="C83" i="45" s="1"/>
  <c r="C46" i="45"/>
  <c r="C45" i="45"/>
  <c r="C47" i="45" s="1"/>
  <c r="C72" i="45" s="1"/>
  <c r="D29" i="45"/>
  <c r="D37" i="45" s="1"/>
  <c r="D20" i="45"/>
  <c r="D176" i="44"/>
  <c r="D170" i="44"/>
  <c r="D164" i="44"/>
  <c r="C136" i="44"/>
  <c r="C126" i="44"/>
  <c r="C124" i="44"/>
  <c r="C122" i="44"/>
  <c r="D114" i="44"/>
  <c r="D117" i="44" s="1"/>
  <c r="D151" i="44" s="1"/>
  <c r="C101" i="44"/>
  <c r="D101" i="44" s="1"/>
  <c r="D102" i="44" s="1"/>
  <c r="D107" i="44" s="1"/>
  <c r="C95" i="44"/>
  <c r="C94" i="44"/>
  <c r="D93" i="44"/>
  <c r="C93" i="44"/>
  <c r="C97" i="44" s="1"/>
  <c r="C106" i="44" s="1"/>
  <c r="C92" i="44"/>
  <c r="C82" i="44"/>
  <c r="C81" i="44"/>
  <c r="C84" i="44" s="1"/>
  <c r="D84" i="44" s="1"/>
  <c r="C80" i="44"/>
  <c r="C73" i="44"/>
  <c r="D67" i="44"/>
  <c r="D66" i="44"/>
  <c r="D65" i="44"/>
  <c r="D64" i="44"/>
  <c r="D63" i="44"/>
  <c r="D68" i="44" s="1"/>
  <c r="D74" i="44" s="1"/>
  <c r="C59" i="44"/>
  <c r="C83" i="44" s="1"/>
  <c r="D55" i="44"/>
  <c r="D53" i="44"/>
  <c r="D52" i="44"/>
  <c r="D51" i="44"/>
  <c r="C45" i="44"/>
  <c r="D44" i="44"/>
  <c r="D43" i="44"/>
  <c r="D45" i="44" s="1"/>
  <c r="D37" i="44"/>
  <c r="D92" i="44" s="1"/>
  <c r="D29" i="44"/>
  <c r="D20" i="44"/>
  <c r="C16" i="43"/>
  <c r="A3" i="43"/>
  <c r="A2" i="43"/>
  <c r="A1" i="43"/>
  <c r="D176" i="42"/>
  <c r="D170" i="42"/>
  <c r="D164" i="42"/>
  <c r="C136" i="42"/>
  <c r="C126" i="42"/>
  <c r="C124" i="42"/>
  <c r="C122" i="42"/>
  <c r="C134" i="42" s="1"/>
  <c r="D114" i="42"/>
  <c r="D117" i="42" s="1"/>
  <c r="D151" i="42" s="1"/>
  <c r="C101" i="42"/>
  <c r="C102" i="42" s="1"/>
  <c r="C107" i="42" s="1"/>
  <c r="C95" i="42"/>
  <c r="C94" i="42"/>
  <c r="D93" i="42"/>
  <c r="C93" i="42"/>
  <c r="C97" i="42" s="1"/>
  <c r="C106" i="42" s="1"/>
  <c r="C108" i="42" s="1"/>
  <c r="C92" i="42"/>
  <c r="C82" i="42"/>
  <c r="C81" i="42"/>
  <c r="C84" i="42" s="1"/>
  <c r="C80" i="42"/>
  <c r="C73" i="42"/>
  <c r="D67" i="42"/>
  <c r="D66" i="42"/>
  <c r="D65" i="42"/>
  <c r="D64" i="42"/>
  <c r="D63" i="42"/>
  <c r="D68" i="42" s="1"/>
  <c r="D74" i="42" s="1"/>
  <c r="C59" i="42"/>
  <c r="C83" i="42" s="1"/>
  <c r="D53" i="42"/>
  <c r="D52" i="42"/>
  <c r="C45" i="42"/>
  <c r="D44" i="42"/>
  <c r="D37" i="42"/>
  <c r="D92" i="42" s="1"/>
  <c r="D29" i="42"/>
  <c r="D20" i="42"/>
  <c r="D176" i="41"/>
  <c r="D170" i="41"/>
  <c r="D164" i="41"/>
  <c r="C136" i="41"/>
  <c r="C126" i="41"/>
  <c r="C101" i="41"/>
  <c r="C102" i="41" s="1"/>
  <c r="C107" i="41" s="1"/>
  <c r="C83" i="41"/>
  <c r="C82" i="41"/>
  <c r="C80" i="41"/>
  <c r="C73" i="41"/>
  <c r="D64" i="41"/>
  <c r="D63" i="41"/>
  <c r="C59" i="41"/>
  <c r="C45" i="41"/>
  <c r="D37" i="41"/>
  <c r="D96" i="41" s="1"/>
  <c r="D29" i="41"/>
  <c r="D20" i="41"/>
  <c r="D176" i="40"/>
  <c r="D170" i="40"/>
  <c r="D164" i="40"/>
  <c r="C136" i="40"/>
  <c r="C126" i="40"/>
  <c r="C124" i="40"/>
  <c r="C122" i="40"/>
  <c r="C134" i="40" s="1"/>
  <c r="D114" i="40"/>
  <c r="D117" i="40" s="1"/>
  <c r="D151" i="40" s="1"/>
  <c r="C101" i="40"/>
  <c r="C102" i="40" s="1"/>
  <c r="C107" i="40" s="1"/>
  <c r="C95" i="40"/>
  <c r="C94" i="40"/>
  <c r="C93" i="40"/>
  <c r="C92" i="40"/>
  <c r="C97" i="40" s="1"/>
  <c r="C106" i="40" s="1"/>
  <c r="C108" i="40" s="1"/>
  <c r="C82" i="40"/>
  <c r="C81" i="40"/>
  <c r="C84" i="40" s="1"/>
  <c r="C80" i="40"/>
  <c r="D67" i="40"/>
  <c r="D66" i="40"/>
  <c r="D65" i="40"/>
  <c r="D64" i="40"/>
  <c r="C59" i="40"/>
  <c r="C83" i="40" s="1"/>
  <c r="C45" i="40"/>
  <c r="D29" i="40"/>
  <c r="D37" i="40" s="1"/>
  <c r="D20" i="40"/>
  <c r="D176" i="39"/>
  <c r="D170" i="39"/>
  <c r="D164" i="39"/>
  <c r="C136" i="39"/>
  <c r="C126" i="39"/>
  <c r="C124" i="39"/>
  <c r="C122" i="39"/>
  <c r="C134" i="39" s="1"/>
  <c r="D114" i="39"/>
  <c r="D117" i="39" s="1"/>
  <c r="D151" i="39" s="1"/>
  <c r="C101" i="39"/>
  <c r="C102" i="39" s="1"/>
  <c r="C107" i="39" s="1"/>
  <c r="C97" i="39"/>
  <c r="C106" i="39" s="1"/>
  <c r="C108" i="39" s="1"/>
  <c r="C95" i="39"/>
  <c r="C94" i="39"/>
  <c r="C93" i="39"/>
  <c r="C92" i="39"/>
  <c r="C82" i="39"/>
  <c r="C80" i="39"/>
  <c r="D67" i="39"/>
  <c r="D66" i="39"/>
  <c r="D65" i="39"/>
  <c r="D64" i="39"/>
  <c r="C59" i="39"/>
  <c r="C83" i="39" s="1"/>
  <c r="C45" i="39"/>
  <c r="D37" i="39"/>
  <c r="D96" i="39" s="1"/>
  <c r="D29" i="39"/>
  <c r="D63" i="39" s="1"/>
  <c r="D68" i="39" s="1"/>
  <c r="D74" i="39" s="1"/>
  <c r="D20" i="39"/>
  <c r="C16" i="38"/>
  <c r="A3" i="38"/>
  <c r="A2" i="38"/>
  <c r="A1" i="38"/>
  <c r="D176" i="37"/>
  <c r="D170" i="37"/>
  <c r="D164" i="37"/>
  <c r="C136" i="37"/>
  <c r="C126" i="37"/>
  <c r="C124" i="37"/>
  <c r="C122" i="37"/>
  <c r="C134" i="37" s="1"/>
  <c r="D114" i="37"/>
  <c r="D117" i="37" s="1"/>
  <c r="D151" i="37" s="1"/>
  <c r="C101" i="37"/>
  <c r="C102" i="37" s="1"/>
  <c r="C107" i="37" s="1"/>
  <c r="C95" i="37"/>
  <c r="C94" i="37"/>
  <c r="C93" i="37"/>
  <c r="C97" i="37" s="1"/>
  <c r="C106" i="37" s="1"/>
  <c r="C108" i="37" s="1"/>
  <c r="C92" i="37"/>
  <c r="C82" i="37"/>
  <c r="C80" i="37"/>
  <c r="D67" i="37"/>
  <c r="D66" i="37"/>
  <c r="D65" i="37"/>
  <c r="D64" i="37"/>
  <c r="C59" i="37"/>
  <c r="C83" i="37" s="1"/>
  <c r="C45" i="37"/>
  <c r="D29" i="37"/>
  <c r="D63" i="37" s="1"/>
  <c r="D68" i="37" s="1"/>
  <c r="D74" i="37" s="1"/>
  <c r="D20" i="37"/>
  <c r="D176" i="36"/>
  <c r="D170" i="36"/>
  <c r="D164" i="36"/>
  <c r="C136" i="36"/>
  <c r="C126" i="36"/>
  <c r="C124" i="36"/>
  <c r="C122" i="36"/>
  <c r="C134" i="36" s="1"/>
  <c r="D114" i="36"/>
  <c r="D117" i="36" s="1"/>
  <c r="D151" i="36" s="1"/>
  <c r="C101" i="36"/>
  <c r="C102" i="36" s="1"/>
  <c r="C107" i="36" s="1"/>
  <c r="C95" i="36"/>
  <c r="C94" i="36"/>
  <c r="C93" i="36"/>
  <c r="C97" i="36" s="1"/>
  <c r="C106" i="36" s="1"/>
  <c r="C108" i="36" s="1"/>
  <c r="C92" i="36"/>
  <c r="C82" i="36"/>
  <c r="C81" i="36"/>
  <c r="C84" i="36" s="1"/>
  <c r="C80" i="36"/>
  <c r="D67" i="36"/>
  <c r="D66" i="36"/>
  <c r="D65" i="36"/>
  <c r="D64" i="36"/>
  <c r="C59" i="36"/>
  <c r="C83" i="36" s="1"/>
  <c r="C45" i="36"/>
  <c r="D29" i="36"/>
  <c r="D63" i="36" s="1"/>
  <c r="D68" i="36" s="1"/>
  <c r="D74" i="36" s="1"/>
  <c r="D20" i="36"/>
  <c r="D176" i="35"/>
  <c r="D170" i="35"/>
  <c r="D164" i="35"/>
  <c r="C136" i="35"/>
  <c r="C126" i="35"/>
  <c r="C124" i="35"/>
  <c r="C122" i="35"/>
  <c r="C134" i="35" s="1"/>
  <c r="D114" i="35"/>
  <c r="D117" i="35" s="1"/>
  <c r="D151" i="35" s="1"/>
  <c r="C101" i="35"/>
  <c r="C102" i="35" s="1"/>
  <c r="C107" i="35" s="1"/>
  <c r="C95" i="35"/>
  <c r="C94" i="35"/>
  <c r="C93" i="35"/>
  <c r="C97" i="35" s="1"/>
  <c r="C106" i="35" s="1"/>
  <c r="C108" i="35" s="1"/>
  <c r="C92" i="35"/>
  <c r="C82" i="35"/>
  <c r="C81" i="35"/>
  <c r="C84" i="35" s="1"/>
  <c r="C80" i="35"/>
  <c r="D67" i="35"/>
  <c r="D66" i="35"/>
  <c r="D65" i="35"/>
  <c r="D64" i="35"/>
  <c r="C59" i="35"/>
  <c r="C83" i="35" s="1"/>
  <c r="C45" i="35"/>
  <c r="D29" i="35"/>
  <c r="D63" i="35" s="1"/>
  <c r="D68" i="35" s="1"/>
  <c r="D74" i="35" s="1"/>
  <c r="D20" i="35"/>
  <c r="D176" i="34"/>
  <c r="D170" i="34"/>
  <c r="D164" i="34"/>
  <c r="C136" i="34"/>
  <c r="C126" i="34"/>
  <c r="C124" i="34"/>
  <c r="C122" i="34"/>
  <c r="C134" i="34" s="1"/>
  <c r="D114" i="34"/>
  <c r="D117" i="34" s="1"/>
  <c r="D151" i="34" s="1"/>
  <c r="C101" i="34"/>
  <c r="C102" i="34" s="1"/>
  <c r="C107" i="34" s="1"/>
  <c r="C97" i="34"/>
  <c r="C106" i="34" s="1"/>
  <c r="C108" i="34" s="1"/>
  <c r="C95" i="34"/>
  <c r="C94" i="34"/>
  <c r="C93" i="34"/>
  <c r="C92" i="34"/>
  <c r="C82" i="34"/>
  <c r="C80" i="34"/>
  <c r="D67" i="34"/>
  <c r="D66" i="34"/>
  <c r="D65" i="34"/>
  <c r="D64" i="34"/>
  <c r="C59" i="34"/>
  <c r="C83" i="34" s="1"/>
  <c r="C45" i="34"/>
  <c r="D37" i="34"/>
  <c r="D96" i="34" s="1"/>
  <c r="D29" i="34"/>
  <c r="D63" i="34" s="1"/>
  <c r="D68" i="34" s="1"/>
  <c r="D74" i="34" s="1"/>
  <c r="D20" i="34"/>
  <c r="D47" i="2"/>
  <c r="D46" i="2"/>
  <c r="A155" i="21"/>
  <c r="A18" i="33"/>
  <c r="A155" i="47"/>
  <c r="A15" i="56"/>
  <c r="A18" i="56"/>
  <c r="A155" i="40"/>
  <c r="A15" i="68"/>
  <c r="A14" i="65"/>
  <c r="A155" i="79"/>
  <c r="A15" i="50"/>
  <c r="A155" i="28"/>
  <c r="A155" i="26"/>
  <c r="A17" i="85"/>
  <c r="A155" i="69"/>
  <c r="A20" i="43"/>
  <c r="A18" i="53"/>
  <c r="A17" i="63"/>
  <c r="A155" i="64"/>
  <c r="A155" i="35"/>
  <c r="A155" i="67"/>
  <c r="A155" i="30"/>
  <c r="A15" i="59"/>
  <c r="A20" i="38"/>
  <c r="A155" i="57"/>
  <c r="A18" i="50"/>
  <c r="A155" i="74"/>
  <c r="A155" i="22"/>
  <c r="A15" i="53"/>
  <c r="A155" i="54"/>
  <c r="A155" i="71"/>
  <c r="A155" i="39"/>
  <c r="A155" i="84"/>
  <c r="A18" i="59"/>
  <c r="A155" i="78"/>
  <c r="A14" i="85"/>
  <c r="A155" i="72"/>
  <c r="A14" i="82"/>
  <c r="A155" i="70"/>
  <c r="A21" i="33"/>
  <c r="A155" i="52"/>
  <c r="A155" i="36"/>
  <c r="A155" i="51"/>
  <c r="A155" i="49"/>
  <c r="A16" i="77"/>
  <c r="A17" i="65"/>
  <c r="A155" i="32"/>
  <c r="A155" i="81"/>
  <c r="A14" i="61"/>
  <c r="A155" i="44"/>
  <c r="A155" i="29"/>
  <c r="A155" i="62"/>
  <c r="A17" i="61"/>
  <c r="A155" i="42"/>
  <c r="A155" i="41"/>
  <c r="A155" i="76"/>
  <c r="A155" i="75"/>
  <c r="A155" i="55"/>
  <c r="A155" i="58"/>
  <c r="A20" i="73"/>
  <c r="A155" i="45"/>
  <c r="A155" i="37"/>
  <c r="A155" i="23"/>
  <c r="A17" i="38"/>
  <c r="A155" i="34"/>
  <c r="A14" i="63"/>
  <c r="A155" i="66"/>
  <c r="A155" i="31"/>
  <c r="A18" i="80"/>
  <c r="A155" i="24"/>
  <c r="A18" i="68"/>
  <c r="A155" i="60"/>
  <c r="A17" i="43"/>
  <c r="A17" i="82"/>
  <c r="A15" i="80"/>
  <c r="A155" i="25"/>
  <c r="A19" i="77"/>
  <c r="A17" i="73"/>
  <c r="A15" i="46"/>
  <c r="D19" i="92" l="1"/>
  <c r="D15" i="90"/>
  <c r="D45" i="90" s="1"/>
  <c r="D44" i="90"/>
  <c r="D35" i="90"/>
  <c r="E31" i="93"/>
  <c r="E32" i="93" s="1"/>
  <c r="E24" i="89"/>
  <c r="E37" i="89" s="1"/>
  <c r="E22" i="89"/>
  <c r="D36" i="89"/>
  <c r="E36" i="89" s="1"/>
  <c r="E29" i="89"/>
  <c r="G39" i="88"/>
  <c r="E19" i="87"/>
  <c r="E15" i="87"/>
  <c r="E15" i="86"/>
  <c r="E16" i="86" s="1"/>
  <c r="E17" i="86" s="1"/>
  <c r="E19" i="86"/>
  <c r="C47" i="84"/>
  <c r="C72" i="84" s="1"/>
  <c r="D81" i="84"/>
  <c r="D101" i="84"/>
  <c r="D102" i="84" s="1"/>
  <c r="D107" i="84" s="1"/>
  <c r="D58" i="84"/>
  <c r="D84" i="84"/>
  <c r="D147" i="84"/>
  <c r="C73" i="84"/>
  <c r="C134" i="84"/>
  <c r="D53" i="84"/>
  <c r="D59" i="84" s="1"/>
  <c r="D73" i="84" s="1"/>
  <c r="D91" i="84"/>
  <c r="D94" i="84"/>
  <c r="C109" i="84"/>
  <c r="C110" i="84" s="1"/>
  <c r="D54" i="84"/>
  <c r="D82" i="84"/>
  <c r="D109" i="84"/>
  <c r="C46" i="84"/>
  <c r="D55" i="84"/>
  <c r="D95" i="84"/>
  <c r="D46" i="84"/>
  <c r="D47" i="84" s="1"/>
  <c r="D56" i="84"/>
  <c r="D83" i="84"/>
  <c r="D96" i="84"/>
  <c r="C85" i="84"/>
  <c r="D57" i="84"/>
  <c r="D43" i="81"/>
  <c r="D51" i="81"/>
  <c r="C81" i="81"/>
  <c r="C84" i="81" s="1"/>
  <c r="D84" i="81" s="1"/>
  <c r="D93" i="81"/>
  <c r="D44" i="81"/>
  <c r="D52" i="81"/>
  <c r="C73" i="81"/>
  <c r="D101" i="81"/>
  <c r="D102" i="81" s="1"/>
  <c r="D107" i="81" s="1"/>
  <c r="D53" i="81"/>
  <c r="D91" i="81"/>
  <c r="D94" i="81"/>
  <c r="C109" i="81"/>
  <c r="C110" i="81" s="1"/>
  <c r="D54" i="81"/>
  <c r="D82" i="81"/>
  <c r="D147" i="81"/>
  <c r="C46" i="81"/>
  <c r="C47" i="81" s="1"/>
  <c r="C72" i="81" s="1"/>
  <c r="D55" i="81"/>
  <c r="D95" i="81"/>
  <c r="D58" i="81"/>
  <c r="D56" i="81"/>
  <c r="D83" i="81"/>
  <c r="D96" i="81"/>
  <c r="D57" i="81"/>
  <c r="D58" i="79"/>
  <c r="D84" i="79"/>
  <c r="D147" i="79"/>
  <c r="D44" i="79"/>
  <c r="D45" i="79" s="1"/>
  <c r="D52" i="79"/>
  <c r="C73" i="79"/>
  <c r="D81" i="79"/>
  <c r="D101" i="79"/>
  <c r="D102" i="79" s="1"/>
  <c r="D107" i="79" s="1"/>
  <c r="C85" i="79"/>
  <c r="D53" i="79"/>
  <c r="D59" i="79" s="1"/>
  <c r="D73" i="79" s="1"/>
  <c r="D91" i="79"/>
  <c r="D97" i="79" s="1"/>
  <c r="D106" i="79" s="1"/>
  <c r="D108" i="79" s="1"/>
  <c r="D110" i="79" s="1"/>
  <c r="D150" i="79" s="1"/>
  <c r="D94" i="79"/>
  <c r="C109" i="79"/>
  <c r="C110" i="79" s="1"/>
  <c r="D54" i="79"/>
  <c r="D82" i="79"/>
  <c r="D109" i="79"/>
  <c r="C46" i="79"/>
  <c r="C47" i="79" s="1"/>
  <c r="C72" i="79" s="1"/>
  <c r="D55" i="79"/>
  <c r="D95" i="79"/>
  <c r="D56" i="79"/>
  <c r="D83" i="79"/>
  <c r="D96" i="79"/>
  <c r="D57" i="79"/>
  <c r="D44" i="78"/>
  <c r="D52" i="78"/>
  <c r="C73" i="78"/>
  <c r="D81" i="78"/>
  <c r="D101" i="78"/>
  <c r="D102" i="78" s="1"/>
  <c r="D107" i="78" s="1"/>
  <c r="D53" i="78"/>
  <c r="D91" i="78"/>
  <c r="D94" i="78"/>
  <c r="C109" i="78"/>
  <c r="C110" i="78" s="1"/>
  <c r="D84" i="78"/>
  <c r="D147" i="78"/>
  <c r="D51" i="78"/>
  <c r="C85" i="78"/>
  <c r="D93" i="78"/>
  <c r="D54" i="78"/>
  <c r="D82" i="78"/>
  <c r="D109" i="78"/>
  <c r="C46" i="78"/>
  <c r="C47" i="78" s="1"/>
  <c r="C72" i="78" s="1"/>
  <c r="D55" i="78"/>
  <c r="D95" i="78"/>
  <c r="D46" i="78"/>
  <c r="D56" i="78"/>
  <c r="D83" i="78"/>
  <c r="D96" i="78"/>
  <c r="D58" i="78"/>
  <c r="D43" i="78"/>
  <c r="D45" i="78" s="1"/>
  <c r="D57" i="78"/>
  <c r="D58" i="76"/>
  <c r="D84" i="76"/>
  <c r="D147" i="76"/>
  <c r="C73" i="76"/>
  <c r="D81" i="76"/>
  <c r="D101" i="76"/>
  <c r="D102" i="76" s="1"/>
  <c r="D107" i="76" s="1"/>
  <c r="C85" i="76"/>
  <c r="D53" i="76"/>
  <c r="D59" i="76" s="1"/>
  <c r="D73" i="76" s="1"/>
  <c r="D91" i="76"/>
  <c r="D94" i="76"/>
  <c r="C109" i="76"/>
  <c r="C110" i="76" s="1"/>
  <c r="D54" i="76"/>
  <c r="D82" i="76"/>
  <c r="C46" i="76"/>
  <c r="C47" i="76" s="1"/>
  <c r="C72" i="76" s="1"/>
  <c r="D55" i="76"/>
  <c r="D95" i="76"/>
  <c r="D46" i="76"/>
  <c r="D47" i="76" s="1"/>
  <c r="D56" i="76"/>
  <c r="D83" i="76"/>
  <c r="D96" i="76"/>
  <c r="D57" i="76"/>
  <c r="C109" i="75"/>
  <c r="D109" i="75" s="1"/>
  <c r="D58" i="75"/>
  <c r="D84" i="75"/>
  <c r="D147" i="75"/>
  <c r="C85" i="75"/>
  <c r="C46" i="75"/>
  <c r="C47" i="75" s="1"/>
  <c r="C72" i="75" s="1"/>
  <c r="D55" i="75"/>
  <c r="D59" i="75" s="1"/>
  <c r="D73" i="75" s="1"/>
  <c r="D95" i="75"/>
  <c r="D97" i="75" s="1"/>
  <c r="D106" i="75" s="1"/>
  <c r="D108" i="75" s="1"/>
  <c r="D110" i="75" s="1"/>
  <c r="D150" i="75" s="1"/>
  <c r="D46" i="75"/>
  <c r="D47" i="75" s="1"/>
  <c r="D56" i="75"/>
  <c r="D83" i="75"/>
  <c r="D96" i="75"/>
  <c r="D57" i="75"/>
  <c r="C47" i="74"/>
  <c r="C72" i="74" s="1"/>
  <c r="D43" i="74"/>
  <c r="D51" i="74"/>
  <c r="C85" i="74"/>
  <c r="D93" i="74"/>
  <c r="D44" i="74"/>
  <c r="D52" i="74"/>
  <c r="C73" i="74"/>
  <c r="D81" i="74"/>
  <c r="D101" i="74"/>
  <c r="D102" i="74" s="1"/>
  <c r="D107" i="74" s="1"/>
  <c r="D58" i="74"/>
  <c r="D53" i="74"/>
  <c r="D54" i="74"/>
  <c r="D82" i="74"/>
  <c r="D91" i="74"/>
  <c r="C109" i="74"/>
  <c r="D109" i="74" s="1"/>
  <c r="C46" i="74"/>
  <c r="D55" i="74"/>
  <c r="D95" i="74"/>
  <c r="D147" i="74"/>
  <c r="D46" i="74"/>
  <c r="D56" i="74"/>
  <c r="D83" i="74"/>
  <c r="D96" i="74"/>
  <c r="D84" i="74"/>
  <c r="D94" i="74"/>
  <c r="D57" i="74"/>
  <c r="D58" i="72"/>
  <c r="D84" i="72"/>
  <c r="D147" i="72"/>
  <c r="D43" i="72"/>
  <c r="D45" i="72" s="1"/>
  <c r="D47" i="72" s="1"/>
  <c r="D72" i="72" s="1"/>
  <c r="D51" i="72"/>
  <c r="C85" i="72"/>
  <c r="D93" i="72"/>
  <c r="D53" i="72"/>
  <c r="D91" i="72"/>
  <c r="D94" i="72"/>
  <c r="C109" i="72"/>
  <c r="C110" i="72" s="1"/>
  <c r="D54" i="72"/>
  <c r="D82" i="72"/>
  <c r="C46" i="72"/>
  <c r="C47" i="72" s="1"/>
  <c r="C72" i="72" s="1"/>
  <c r="D55" i="72"/>
  <c r="D95" i="72"/>
  <c r="D46" i="72"/>
  <c r="D56" i="72"/>
  <c r="D83" i="72"/>
  <c r="D96" i="72"/>
  <c r="D57" i="72"/>
  <c r="D92" i="71"/>
  <c r="D57" i="71"/>
  <c r="D93" i="71"/>
  <c r="D96" i="71"/>
  <c r="D83" i="71"/>
  <c r="D56" i="71"/>
  <c r="D95" i="71"/>
  <c r="D55" i="71"/>
  <c r="D82" i="71"/>
  <c r="D54" i="71"/>
  <c r="D51" i="71"/>
  <c r="D94" i="71"/>
  <c r="D91" i="71"/>
  <c r="D53" i="71"/>
  <c r="D101" i="71"/>
  <c r="D102" i="71" s="1"/>
  <c r="D107" i="71" s="1"/>
  <c r="D81" i="71"/>
  <c r="D52" i="71"/>
  <c r="D44" i="71"/>
  <c r="D147" i="71"/>
  <c r="D84" i="71"/>
  <c r="D58" i="71"/>
  <c r="D43" i="71"/>
  <c r="C73" i="71"/>
  <c r="C109" i="71"/>
  <c r="C110" i="71" s="1"/>
  <c r="C85" i="71"/>
  <c r="C46" i="71"/>
  <c r="C47" i="71" s="1"/>
  <c r="C72" i="71" s="1"/>
  <c r="D92" i="70"/>
  <c r="D57" i="70"/>
  <c r="D96" i="70"/>
  <c r="D83" i="70"/>
  <c r="D56" i="70"/>
  <c r="D52" i="70"/>
  <c r="D95" i="70"/>
  <c r="D55" i="70"/>
  <c r="D81" i="70"/>
  <c r="D82" i="70"/>
  <c r="D54" i="70"/>
  <c r="D44" i="70"/>
  <c r="D94" i="70"/>
  <c r="D91" i="70"/>
  <c r="D53" i="70"/>
  <c r="D93" i="70"/>
  <c r="D51" i="70"/>
  <c r="D43" i="70"/>
  <c r="D45" i="70" s="1"/>
  <c r="D147" i="70"/>
  <c r="D84" i="70"/>
  <c r="D58" i="70"/>
  <c r="D101" i="70"/>
  <c r="D102" i="70" s="1"/>
  <c r="D107" i="70" s="1"/>
  <c r="C85" i="70"/>
  <c r="C109" i="70"/>
  <c r="C110" i="70" s="1"/>
  <c r="C46" i="70"/>
  <c r="C47" i="70" s="1"/>
  <c r="C72" i="70" s="1"/>
  <c r="D58" i="69"/>
  <c r="D84" i="69"/>
  <c r="D147" i="69"/>
  <c r="D43" i="69"/>
  <c r="D45" i="69" s="1"/>
  <c r="D51" i="69"/>
  <c r="D59" i="69" s="1"/>
  <c r="D73" i="69" s="1"/>
  <c r="C81" i="69"/>
  <c r="C84" i="69" s="1"/>
  <c r="D93" i="69"/>
  <c r="D44" i="69"/>
  <c r="D52" i="69"/>
  <c r="C73" i="69"/>
  <c r="D81" i="69"/>
  <c r="D101" i="69"/>
  <c r="D102" i="69" s="1"/>
  <c r="D107" i="69" s="1"/>
  <c r="D53" i="69"/>
  <c r="D91" i="69"/>
  <c r="D94" i="69"/>
  <c r="C109" i="69"/>
  <c r="D109" i="69" s="1"/>
  <c r="C46" i="69"/>
  <c r="C47" i="69" s="1"/>
  <c r="C72" i="69" s="1"/>
  <c r="D55" i="69"/>
  <c r="D95" i="69"/>
  <c r="D46" i="69"/>
  <c r="D56" i="69"/>
  <c r="D83" i="69"/>
  <c r="D96" i="69"/>
  <c r="D57" i="69"/>
  <c r="C109" i="67"/>
  <c r="C110" i="67" s="1"/>
  <c r="D92" i="67"/>
  <c r="D57" i="67"/>
  <c r="D96" i="67"/>
  <c r="D83" i="67"/>
  <c r="D56" i="67"/>
  <c r="D95" i="67"/>
  <c r="D55" i="67"/>
  <c r="D109" i="67"/>
  <c r="D82" i="67"/>
  <c r="D54" i="67"/>
  <c r="D101" i="67"/>
  <c r="D102" i="67" s="1"/>
  <c r="D107" i="67" s="1"/>
  <c r="D81" i="67"/>
  <c r="D52" i="67"/>
  <c r="D44" i="67"/>
  <c r="D93" i="67"/>
  <c r="D51" i="67"/>
  <c r="D43" i="67"/>
  <c r="D94" i="67"/>
  <c r="D147" i="67"/>
  <c r="D84" i="67"/>
  <c r="D58" i="67"/>
  <c r="D91" i="67"/>
  <c r="D53" i="67"/>
  <c r="C85" i="67"/>
  <c r="C73" i="67"/>
  <c r="C46" i="67"/>
  <c r="C47" i="67" s="1"/>
  <c r="C72" i="67" s="1"/>
  <c r="C108" i="66"/>
  <c r="D147" i="66"/>
  <c r="C85" i="66"/>
  <c r="D93" i="66"/>
  <c r="D97" i="66" s="1"/>
  <c r="D106" i="66" s="1"/>
  <c r="D108" i="66" s="1"/>
  <c r="D46" i="66"/>
  <c r="D47" i="66" s="1"/>
  <c r="D56" i="66"/>
  <c r="D59" i="66" s="1"/>
  <c r="D73" i="66" s="1"/>
  <c r="D95" i="66"/>
  <c r="D57" i="66"/>
  <c r="D83" i="66"/>
  <c r="D96" i="66"/>
  <c r="D58" i="66"/>
  <c r="D84" i="64"/>
  <c r="D147" i="64"/>
  <c r="C73" i="64"/>
  <c r="D81" i="64"/>
  <c r="D101" i="64"/>
  <c r="D102" i="64" s="1"/>
  <c r="D107" i="64" s="1"/>
  <c r="C85" i="64"/>
  <c r="D54" i="64"/>
  <c r="D59" i="64" s="1"/>
  <c r="D73" i="64" s="1"/>
  <c r="D91" i="64"/>
  <c r="C46" i="64"/>
  <c r="C47" i="64" s="1"/>
  <c r="C72" i="64" s="1"/>
  <c r="D82" i="64"/>
  <c r="D46" i="64"/>
  <c r="D47" i="64" s="1"/>
  <c r="D56" i="64"/>
  <c r="D57" i="64"/>
  <c r="D83" i="64"/>
  <c r="D96" i="64"/>
  <c r="D58" i="64"/>
  <c r="D92" i="62"/>
  <c r="D58" i="62"/>
  <c r="D51" i="62"/>
  <c r="D96" i="62"/>
  <c r="D83" i="62"/>
  <c r="D57" i="62"/>
  <c r="D95" i="62"/>
  <c r="D56" i="62"/>
  <c r="D46" i="62"/>
  <c r="D84" i="62"/>
  <c r="D109" i="62"/>
  <c r="D82" i="62"/>
  <c r="D55" i="62"/>
  <c r="D94" i="62"/>
  <c r="D91" i="62"/>
  <c r="D97" i="62" s="1"/>
  <c r="D106" i="62" s="1"/>
  <c r="D54" i="62"/>
  <c r="D101" i="62"/>
  <c r="D102" i="62" s="1"/>
  <c r="D107" i="62" s="1"/>
  <c r="D81" i="62"/>
  <c r="D53" i="62"/>
  <c r="D147" i="62"/>
  <c r="D93" i="62"/>
  <c r="D52" i="62"/>
  <c r="D44" i="62"/>
  <c r="D43" i="62"/>
  <c r="C85" i="62"/>
  <c r="D63" i="62"/>
  <c r="D68" i="62" s="1"/>
  <c r="D74" i="62" s="1"/>
  <c r="C73" i="62"/>
  <c r="C109" i="62"/>
  <c r="C110" i="62" s="1"/>
  <c r="C46" i="62"/>
  <c r="C47" i="62" s="1"/>
  <c r="C72" i="62" s="1"/>
  <c r="D44" i="60"/>
  <c r="D45" i="60" s="1"/>
  <c r="D47" i="60" s="1"/>
  <c r="D52" i="60"/>
  <c r="D59" i="60" s="1"/>
  <c r="D73" i="60" s="1"/>
  <c r="C85" i="60"/>
  <c r="D93" i="60"/>
  <c r="D53" i="60"/>
  <c r="C73" i="60"/>
  <c r="D81" i="60"/>
  <c r="D101" i="60"/>
  <c r="D102" i="60" s="1"/>
  <c r="D107" i="60" s="1"/>
  <c r="D54" i="60"/>
  <c r="D91" i="60"/>
  <c r="D97" i="60" s="1"/>
  <c r="D106" i="60" s="1"/>
  <c r="D108" i="60" s="1"/>
  <c r="D110" i="60" s="1"/>
  <c r="D150" i="60" s="1"/>
  <c r="D94" i="60"/>
  <c r="C109" i="60"/>
  <c r="C110" i="60" s="1"/>
  <c r="C46" i="60"/>
  <c r="C47" i="60" s="1"/>
  <c r="C72" i="60" s="1"/>
  <c r="D55" i="60"/>
  <c r="D82" i="60"/>
  <c r="D109" i="60"/>
  <c r="D46" i="60"/>
  <c r="D56" i="60"/>
  <c r="D95" i="60"/>
  <c r="D57" i="60"/>
  <c r="D83" i="60"/>
  <c r="D96" i="60"/>
  <c r="D58" i="60"/>
  <c r="D92" i="58"/>
  <c r="D58" i="58"/>
  <c r="D96" i="58"/>
  <c r="D83" i="58"/>
  <c r="D57" i="58"/>
  <c r="D43" i="58"/>
  <c r="D95" i="58"/>
  <c r="D56" i="58"/>
  <c r="D82" i="58"/>
  <c r="D55" i="58"/>
  <c r="D94" i="58"/>
  <c r="D91" i="58"/>
  <c r="D54" i="58"/>
  <c r="D84" i="58"/>
  <c r="D51" i="58"/>
  <c r="D101" i="58"/>
  <c r="D102" i="58" s="1"/>
  <c r="D107" i="58" s="1"/>
  <c r="D81" i="58"/>
  <c r="D53" i="58"/>
  <c r="D147" i="58"/>
  <c r="D93" i="58"/>
  <c r="D52" i="58"/>
  <c r="D44" i="58"/>
  <c r="C85" i="58"/>
  <c r="C73" i="58"/>
  <c r="C109" i="58"/>
  <c r="C110" i="58" s="1"/>
  <c r="C46" i="58"/>
  <c r="D46" i="58" s="1"/>
  <c r="C47" i="57"/>
  <c r="C72" i="57" s="1"/>
  <c r="D52" i="57"/>
  <c r="D59" i="57" s="1"/>
  <c r="D73" i="57" s="1"/>
  <c r="C85" i="57"/>
  <c r="D93" i="57"/>
  <c r="D53" i="57"/>
  <c r="C73" i="57"/>
  <c r="D81" i="57"/>
  <c r="D101" i="57"/>
  <c r="D102" i="57" s="1"/>
  <c r="D107" i="57" s="1"/>
  <c r="D54" i="57"/>
  <c r="D91" i="57"/>
  <c r="D94" i="57"/>
  <c r="C109" i="57"/>
  <c r="C110" i="57" s="1"/>
  <c r="C46" i="57"/>
  <c r="D46" i="57"/>
  <c r="D47" i="57" s="1"/>
  <c r="D56" i="57"/>
  <c r="D95" i="57"/>
  <c r="D57" i="57"/>
  <c r="D83" i="57"/>
  <c r="D96" i="57"/>
  <c r="D58" i="57"/>
  <c r="D92" i="55"/>
  <c r="D58" i="55"/>
  <c r="D96" i="55"/>
  <c r="D83" i="55"/>
  <c r="D57" i="55"/>
  <c r="D95" i="55"/>
  <c r="D56" i="55"/>
  <c r="D51" i="55"/>
  <c r="D82" i="55"/>
  <c r="D55" i="55"/>
  <c r="D94" i="55"/>
  <c r="D91" i="55"/>
  <c r="D54" i="55"/>
  <c r="D101" i="55"/>
  <c r="D102" i="55" s="1"/>
  <c r="D107" i="55" s="1"/>
  <c r="D53" i="55"/>
  <c r="D147" i="55"/>
  <c r="D93" i="55"/>
  <c r="D52" i="55"/>
  <c r="D44" i="55"/>
  <c r="D43" i="55"/>
  <c r="C81" i="55"/>
  <c r="C84" i="55" s="1"/>
  <c r="D84" i="55" s="1"/>
  <c r="D63" i="55"/>
  <c r="D68" i="55" s="1"/>
  <c r="D74" i="55" s="1"/>
  <c r="C73" i="55"/>
  <c r="C109" i="55"/>
  <c r="D109" i="55" s="1"/>
  <c r="C46" i="55"/>
  <c r="D46" i="55" s="1"/>
  <c r="D43" i="54"/>
  <c r="D45" i="54" s="1"/>
  <c r="D47" i="54" s="1"/>
  <c r="D72" i="54" s="1"/>
  <c r="D51" i="54"/>
  <c r="D84" i="54"/>
  <c r="D147" i="54"/>
  <c r="C85" i="54"/>
  <c r="D53" i="54"/>
  <c r="C73" i="54"/>
  <c r="D81" i="54"/>
  <c r="D101" i="54"/>
  <c r="D102" i="54" s="1"/>
  <c r="D107" i="54" s="1"/>
  <c r="D54" i="54"/>
  <c r="D91" i="54"/>
  <c r="D94" i="54"/>
  <c r="C109" i="54"/>
  <c r="C110" i="54" s="1"/>
  <c r="D55" i="54"/>
  <c r="D82" i="54"/>
  <c r="D109" i="54"/>
  <c r="D46" i="54"/>
  <c r="D56" i="54"/>
  <c r="D95" i="54"/>
  <c r="D57" i="54"/>
  <c r="D83" i="54"/>
  <c r="D96" i="54"/>
  <c r="D58" i="54"/>
  <c r="C47" i="52"/>
  <c r="C72" i="52" s="1"/>
  <c r="D44" i="52"/>
  <c r="D45" i="52" s="1"/>
  <c r="D47" i="52" s="1"/>
  <c r="D52" i="52"/>
  <c r="D59" i="52" s="1"/>
  <c r="D73" i="52" s="1"/>
  <c r="D53" i="52"/>
  <c r="C73" i="52"/>
  <c r="D81" i="52"/>
  <c r="D101" i="52"/>
  <c r="D102" i="52" s="1"/>
  <c r="D107" i="52" s="1"/>
  <c r="D54" i="52"/>
  <c r="D91" i="52"/>
  <c r="C46" i="52"/>
  <c r="D55" i="52"/>
  <c r="D82" i="52"/>
  <c r="D46" i="52"/>
  <c r="D56" i="52"/>
  <c r="D57" i="52"/>
  <c r="D83" i="52"/>
  <c r="D96" i="52"/>
  <c r="D58" i="52"/>
  <c r="D92" i="51"/>
  <c r="D58" i="51"/>
  <c r="D96" i="51"/>
  <c r="D83" i="51"/>
  <c r="D57" i="51"/>
  <c r="D95" i="51"/>
  <c r="D56" i="51"/>
  <c r="D82" i="51"/>
  <c r="D55" i="51"/>
  <c r="D94" i="51"/>
  <c r="D91" i="51"/>
  <c r="D54" i="51"/>
  <c r="D93" i="51"/>
  <c r="D52" i="51"/>
  <c r="D44" i="51"/>
  <c r="D101" i="51"/>
  <c r="D102" i="51" s="1"/>
  <c r="D107" i="51" s="1"/>
  <c r="D81" i="51"/>
  <c r="D53" i="51"/>
  <c r="D147" i="51"/>
  <c r="D84" i="51"/>
  <c r="D51" i="51"/>
  <c r="D43" i="51"/>
  <c r="D45" i="51" s="1"/>
  <c r="C85" i="51"/>
  <c r="C109" i="51"/>
  <c r="D109" i="51" s="1"/>
  <c r="C46" i="51"/>
  <c r="D46" i="51" s="1"/>
  <c r="C85" i="49"/>
  <c r="C47" i="49"/>
  <c r="C72" i="49" s="1"/>
  <c r="D44" i="49"/>
  <c r="D45" i="49" s="1"/>
  <c r="D47" i="49" s="1"/>
  <c r="D52" i="49"/>
  <c r="D59" i="49" s="1"/>
  <c r="D73" i="49" s="1"/>
  <c r="C81" i="49"/>
  <c r="C84" i="49" s="1"/>
  <c r="D84" i="49" s="1"/>
  <c r="D93" i="49"/>
  <c r="D53" i="49"/>
  <c r="C73" i="49"/>
  <c r="D81" i="49"/>
  <c r="D101" i="49"/>
  <c r="D102" i="49" s="1"/>
  <c r="D107" i="49" s="1"/>
  <c r="D54" i="49"/>
  <c r="D91" i="49"/>
  <c r="D94" i="49"/>
  <c r="C109" i="49"/>
  <c r="C110" i="49" s="1"/>
  <c r="C46" i="49"/>
  <c r="D55" i="49"/>
  <c r="D82" i="49"/>
  <c r="D109" i="49"/>
  <c r="D46" i="49"/>
  <c r="D56" i="49"/>
  <c r="D95" i="49"/>
  <c r="D57" i="49"/>
  <c r="D83" i="49"/>
  <c r="D96" i="49"/>
  <c r="D58" i="49"/>
  <c r="C108" i="47"/>
  <c r="C85" i="47"/>
  <c r="D44" i="47"/>
  <c r="D45" i="47" s="1"/>
  <c r="D47" i="47" s="1"/>
  <c r="D52" i="47"/>
  <c r="D59" i="47" s="1"/>
  <c r="D73" i="47" s="1"/>
  <c r="C81" i="47"/>
  <c r="C84" i="47" s="1"/>
  <c r="D84" i="47" s="1"/>
  <c r="D93" i="47"/>
  <c r="C73" i="47"/>
  <c r="D81" i="47"/>
  <c r="D101" i="47"/>
  <c r="D102" i="47" s="1"/>
  <c r="D107" i="47" s="1"/>
  <c r="D54" i="47"/>
  <c r="D91" i="47"/>
  <c r="D94" i="47"/>
  <c r="C109" i="47"/>
  <c r="C46" i="47"/>
  <c r="C47" i="47" s="1"/>
  <c r="C72" i="47" s="1"/>
  <c r="D55" i="47"/>
  <c r="D82" i="47"/>
  <c r="D109" i="47"/>
  <c r="D46" i="47"/>
  <c r="D56" i="47"/>
  <c r="D95" i="47"/>
  <c r="D57" i="47"/>
  <c r="D83" i="47"/>
  <c r="D96" i="47"/>
  <c r="D58" i="47"/>
  <c r="D58" i="45"/>
  <c r="D52" i="45"/>
  <c r="D96" i="45"/>
  <c r="D83" i="45"/>
  <c r="D57" i="45"/>
  <c r="D56" i="45"/>
  <c r="D46" i="45"/>
  <c r="D82" i="45"/>
  <c r="D55" i="45"/>
  <c r="D91" i="45"/>
  <c r="D54" i="45"/>
  <c r="D101" i="45"/>
  <c r="D102" i="45" s="1"/>
  <c r="D107" i="45" s="1"/>
  <c r="D81" i="45"/>
  <c r="D53" i="45"/>
  <c r="D147" i="45"/>
  <c r="D84" i="45"/>
  <c r="D51" i="45"/>
  <c r="D59" i="45" s="1"/>
  <c r="D73" i="45" s="1"/>
  <c r="D43" i="45"/>
  <c r="D44" i="45"/>
  <c r="C85" i="45"/>
  <c r="D63" i="45"/>
  <c r="C73" i="45"/>
  <c r="D147" i="44"/>
  <c r="C85" i="44"/>
  <c r="D54" i="44"/>
  <c r="D59" i="44" s="1"/>
  <c r="D73" i="44" s="1"/>
  <c r="D91" i="44"/>
  <c r="D94" i="44"/>
  <c r="C102" i="44"/>
  <c r="C107" i="44" s="1"/>
  <c r="C108" i="44" s="1"/>
  <c r="C134" i="44"/>
  <c r="C46" i="44"/>
  <c r="C47" i="44" s="1"/>
  <c r="C72" i="44" s="1"/>
  <c r="D82" i="44"/>
  <c r="D56" i="44"/>
  <c r="D95" i="44"/>
  <c r="D81" i="44"/>
  <c r="D57" i="44"/>
  <c r="D83" i="44"/>
  <c r="D96" i="44"/>
  <c r="D58" i="44"/>
  <c r="D43" i="42"/>
  <c r="D45" i="42" s="1"/>
  <c r="D51" i="42"/>
  <c r="D84" i="42"/>
  <c r="D147" i="42"/>
  <c r="D81" i="42"/>
  <c r="D101" i="42"/>
  <c r="D102" i="42" s="1"/>
  <c r="D107" i="42" s="1"/>
  <c r="D54" i="42"/>
  <c r="D91" i="42"/>
  <c r="D94" i="42"/>
  <c r="C109" i="42"/>
  <c r="C110" i="42" s="1"/>
  <c r="C85" i="42"/>
  <c r="C46" i="42"/>
  <c r="C47" i="42" s="1"/>
  <c r="C72" i="42" s="1"/>
  <c r="D55" i="42"/>
  <c r="D82" i="42"/>
  <c r="D56" i="42"/>
  <c r="D95" i="42"/>
  <c r="D57" i="42"/>
  <c r="D83" i="42"/>
  <c r="D96" i="42"/>
  <c r="D58" i="42"/>
  <c r="D58" i="41"/>
  <c r="D43" i="41"/>
  <c r="D45" i="41" s="1"/>
  <c r="D51" i="41"/>
  <c r="D147" i="41"/>
  <c r="D44" i="41"/>
  <c r="D52" i="41"/>
  <c r="C81" i="41"/>
  <c r="C84" i="41" s="1"/>
  <c r="D84" i="41" s="1"/>
  <c r="D53" i="41"/>
  <c r="D54" i="41"/>
  <c r="D91" i="41"/>
  <c r="C46" i="41"/>
  <c r="C47" i="41" s="1"/>
  <c r="C72" i="41" s="1"/>
  <c r="D55" i="41"/>
  <c r="D82" i="41"/>
  <c r="D101" i="41"/>
  <c r="D102" i="41" s="1"/>
  <c r="D107" i="41" s="1"/>
  <c r="D56" i="41"/>
  <c r="D57" i="41"/>
  <c r="D83" i="41"/>
  <c r="D92" i="40"/>
  <c r="D58" i="40"/>
  <c r="D96" i="40"/>
  <c r="D83" i="40"/>
  <c r="D57" i="40"/>
  <c r="D51" i="40"/>
  <c r="D95" i="40"/>
  <c r="D56" i="40"/>
  <c r="D82" i="40"/>
  <c r="D55" i="40"/>
  <c r="D94" i="40"/>
  <c r="D91" i="40"/>
  <c r="D54" i="40"/>
  <c r="D101" i="40"/>
  <c r="D102" i="40" s="1"/>
  <c r="D107" i="40" s="1"/>
  <c r="D81" i="40"/>
  <c r="D53" i="40"/>
  <c r="D43" i="40"/>
  <c r="D45" i="40" s="1"/>
  <c r="D93" i="40"/>
  <c r="D52" i="40"/>
  <c r="D44" i="40"/>
  <c r="D147" i="40"/>
  <c r="D84" i="40"/>
  <c r="C85" i="40"/>
  <c r="D63" i="40"/>
  <c r="D68" i="40" s="1"/>
  <c r="D74" i="40" s="1"/>
  <c r="C73" i="40"/>
  <c r="C109" i="40"/>
  <c r="C110" i="40" s="1"/>
  <c r="C46" i="40"/>
  <c r="C47" i="40" s="1"/>
  <c r="C72" i="40" s="1"/>
  <c r="D43" i="39"/>
  <c r="D51" i="39"/>
  <c r="D84" i="39"/>
  <c r="D147" i="39"/>
  <c r="D44" i="39"/>
  <c r="D52" i="39"/>
  <c r="C81" i="39"/>
  <c r="C84" i="39" s="1"/>
  <c r="D93" i="39"/>
  <c r="D92" i="39"/>
  <c r="D53" i="39"/>
  <c r="C73" i="39"/>
  <c r="D81" i="39"/>
  <c r="D101" i="39"/>
  <c r="D102" i="39" s="1"/>
  <c r="D107" i="39" s="1"/>
  <c r="D54" i="39"/>
  <c r="D91" i="39"/>
  <c r="D94" i="39"/>
  <c r="C109" i="39"/>
  <c r="C110" i="39" s="1"/>
  <c r="D58" i="39"/>
  <c r="C46" i="39"/>
  <c r="C47" i="39" s="1"/>
  <c r="C72" i="39" s="1"/>
  <c r="D55" i="39"/>
  <c r="D82" i="39"/>
  <c r="D56" i="39"/>
  <c r="D95" i="39"/>
  <c r="D57" i="39"/>
  <c r="D83" i="39"/>
  <c r="D37" i="37"/>
  <c r="D101" i="37" s="1"/>
  <c r="D102" i="37" s="1"/>
  <c r="D107" i="37" s="1"/>
  <c r="C85" i="37"/>
  <c r="C81" i="37"/>
  <c r="C84" i="37" s="1"/>
  <c r="D53" i="37"/>
  <c r="C73" i="37"/>
  <c r="D94" i="37"/>
  <c r="C109" i="37"/>
  <c r="C110" i="37" s="1"/>
  <c r="C46" i="37"/>
  <c r="C47" i="37" s="1"/>
  <c r="C72" i="37" s="1"/>
  <c r="D95" i="37"/>
  <c r="D96" i="37"/>
  <c r="D58" i="37"/>
  <c r="D37" i="36"/>
  <c r="D91" i="36" s="1"/>
  <c r="C47" i="36"/>
  <c r="C72" i="36" s="1"/>
  <c r="C85" i="36"/>
  <c r="D53" i="36"/>
  <c r="C73" i="36"/>
  <c r="D81" i="36"/>
  <c r="D101" i="36"/>
  <c r="D102" i="36" s="1"/>
  <c r="D107" i="36" s="1"/>
  <c r="D54" i="36"/>
  <c r="C109" i="36"/>
  <c r="C110" i="36" s="1"/>
  <c r="C46" i="36"/>
  <c r="D55" i="36"/>
  <c r="D82" i="36"/>
  <c r="D83" i="36"/>
  <c r="D37" i="35"/>
  <c r="D84" i="35" s="1"/>
  <c r="C73" i="35"/>
  <c r="D81" i="35"/>
  <c r="D101" i="35"/>
  <c r="D102" i="35" s="1"/>
  <c r="D107" i="35" s="1"/>
  <c r="D54" i="35"/>
  <c r="D91" i="35"/>
  <c r="D94" i="35"/>
  <c r="C109" i="35"/>
  <c r="C110" i="35" s="1"/>
  <c r="C46" i="35"/>
  <c r="D55" i="35"/>
  <c r="D82" i="35"/>
  <c r="D56" i="35"/>
  <c r="D95" i="35"/>
  <c r="D93" i="35"/>
  <c r="D57" i="35"/>
  <c r="D83" i="35"/>
  <c r="D96" i="35"/>
  <c r="C85" i="35"/>
  <c r="D58" i="35"/>
  <c r="D52" i="34"/>
  <c r="C81" i="34"/>
  <c r="C84" i="34" s="1"/>
  <c r="D84" i="34" s="1"/>
  <c r="D53" i="34"/>
  <c r="C73" i="34"/>
  <c r="D101" i="34"/>
  <c r="D102" i="34" s="1"/>
  <c r="D107" i="34" s="1"/>
  <c r="D54" i="34"/>
  <c r="D91" i="34"/>
  <c r="D94" i="34"/>
  <c r="C109" i="34"/>
  <c r="C110" i="34" s="1"/>
  <c r="C46" i="34"/>
  <c r="C47" i="34" s="1"/>
  <c r="C72" i="34" s="1"/>
  <c r="D55" i="34"/>
  <c r="D82" i="34"/>
  <c r="D46" i="34"/>
  <c r="D56" i="34"/>
  <c r="D95" i="34"/>
  <c r="D58" i="34"/>
  <c r="D92" i="34"/>
  <c r="D43" i="34"/>
  <c r="D51" i="34"/>
  <c r="D147" i="34"/>
  <c r="D44" i="34"/>
  <c r="D93" i="34"/>
  <c r="D57" i="34"/>
  <c r="D83" i="34"/>
  <c r="C17" i="33"/>
  <c r="A3" i="33"/>
  <c r="A2" i="33"/>
  <c r="A1" i="33"/>
  <c r="D176" i="32"/>
  <c r="D170" i="32"/>
  <c r="D164" i="32"/>
  <c r="C136" i="32"/>
  <c r="C126" i="32"/>
  <c r="C124" i="32"/>
  <c r="C122" i="32"/>
  <c r="C134" i="32" s="1"/>
  <c r="D114" i="32"/>
  <c r="D117" i="32" s="1"/>
  <c r="D151" i="32" s="1"/>
  <c r="C107" i="32"/>
  <c r="C102" i="32"/>
  <c r="C101" i="32"/>
  <c r="C97" i="32"/>
  <c r="C106" i="32" s="1"/>
  <c r="C108" i="32" s="1"/>
  <c r="C95" i="32"/>
  <c r="C94" i="32"/>
  <c r="C93" i="32"/>
  <c r="C92" i="32"/>
  <c r="C83" i="32"/>
  <c r="C82" i="32"/>
  <c r="C80" i="32"/>
  <c r="D67" i="32"/>
  <c r="D66" i="32"/>
  <c r="D65" i="32"/>
  <c r="D64" i="32"/>
  <c r="C59" i="32"/>
  <c r="C73" i="32" s="1"/>
  <c r="C46" i="32"/>
  <c r="C47" i="32" s="1"/>
  <c r="C72" i="32" s="1"/>
  <c r="C45" i="32"/>
  <c r="D37" i="32"/>
  <c r="D96" i="32" s="1"/>
  <c r="D29" i="32"/>
  <c r="D63" i="32" s="1"/>
  <c r="D68" i="32" s="1"/>
  <c r="D74" i="32" s="1"/>
  <c r="D20" i="32"/>
  <c r="D176" i="31"/>
  <c r="D170" i="31"/>
  <c r="D164" i="31"/>
  <c r="C136" i="31"/>
  <c r="C126" i="31"/>
  <c r="C124" i="31"/>
  <c r="C122" i="31"/>
  <c r="C134" i="31" s="1"/>
  <c r="D114" i="31"/>
  <c r="D117" i="31" s="1"/>
  <c r="D151" i="31" s="1"/>
  <c r="C102" i="31"/>
  <c r="C107" i="31" s="1"/>
  <c r="C101" i="31"/>
  <c r="D95" i="31"/>
  <c r="C95" i="31"/>
  <c r="C97" i="31" s="1"/>
  <c r="C106" i="31" s="1"/>
  <c r="C108" i="31" s="1"/>
  <c r="D94" i="31"/>
  <c r="C94" i="31"/>
  <c r="C93" i="31"/>
  <c r="C92" i="31"/>
  <c r="D91" i="31"/>
  <c r="C83" i="31"/>
  <c r="C82" i="31"/>
  <c r="D82" i="31" s="1"/>
  <c r="C80" i="31"/>
  <c r="D67" i="31"/>
  <c r="D66" i="31"/>
  <c r="D65" i="31"/>
  <c r="D64" i="31"/>
  <c r="C59" i="31"/>
  <c r="C73" i="31" s="1"/>
  <c r="D56" i="31"/>
  <c r="D55" i="31"/>
  <c r="D54" i="31"/>
  <c r="D46" i="31"/>
  <c r="C46" i="31"/>
  <c r="C45" i="31"/>
  <c r="C47" i="31" s="1"/>
  <c r="C72" i="31" s="1"/>
  <c r="D37" i="31"/>
  <c r="D92" i="31" s="1"/>
  <c r="D29" i="31"/>
  <c r="D63" i="31" s="1"/>
  <c r="D68" i="31" s="1"/>
  <c r="D74" i="31" s="1"/>
  <c r="D20" i="31"/>
  <c r="D176" i="30"/>
  <c r="D170" i="30"/>
  <c r="D164" i="30"/>
  <c r="D147" i="30"/>
  <c r="C136" i="30"/>
  <c r="C126" i="30"/>
  <c r="C101" i="30"/>
  <c r="C102" i="30" s="1"/>
  <c r="C107" i="30" s="1"/>
  <c r="C95" i="30"/>
  <c r="D91" i="30"/>
  <c r="C82" i="30"/>
  <c r="D82" i="30" s="1"/>
  <c r="C81" i="30"/>
  <c r="C84" i="30" s="1"/>
  <c r="D84" i="30" s="1"/>
  <c r="C80" i="30"/>
  <c r="D64" i="30"/>
  <c r="C59" i="30"/>
  <c r="C83" i="30" s="1"/>
  <c r="D56" i="30"/>
  <c r="D55" i="30"/>
  <c r="D54" i="30"/>
  <c r="D52" i="30"/>
  <c r="D51" i="30"/>
  <c r="C45" i="30"/>
  <c r="D44" i="30"/>
  <c r="D43" i="30"/>
  <c r="D45" i="30" s="1"/>
  <c r="D37" i="30"/>
  <c r="D29" i="30"/>
  <c r="D63" i="30" s="1"/>
  <c r="D20" i="30"/>
  <c r="D176" i="29"/>
  <c r="D170" i="29"/>
  <c r="D164" i="29"/>
  <c r="D147" i="29"/>
  <c r="C136" i="29"/>
  <c r="C126" i="29"/>
  <c r="C124" i="29"/>
  <c r="C122" i="29"/>
  <c r="C134" i="29" s="1"/>
  <c r="D114" i="29"/>
  <c r="D117" i="29" s="1"/>
  <c r="D151" i="29" s="1"/>
  <c r="C102" i="29"/>
  <c r="C107" i="29" s="1"/>
  <c r="C101" i="29"/>
  <c r="C95" i="29"/>
  <c r="D95" i="29" s="1"/>
  <c r="D94" i="29"/>
  <c r="C94" i="29"/>
  <c r="C93" i="29"/>
  <c r="C97" i="29" s="1"/>
  <c r="C106" i="29" s="1"/>
  <c r="C92" i="29"/>
  <c r="D91" i="29"/>
  <c r="D82" i="29"/>
  <c r="C82" i="29"/>
  <c r="C81" i="29"/>
  <c r="C84" i="29" s="1"/>
  <c r="D84" i="29" s="1"/>
  <c r="C80" i="29"/>
  <c r="D67" i="29"/>
  <c r="D66" i="29"/>
  <c r="D65" i="29"/>
  <c r="D64" i="29"/>
  <c r="C59" i="29"/>
  <c r="C83" i="29" s="1"/>
  <c r="D56" i="29"/>
  <c r="D55" i="29"/>
  <c r="D54" i="29"/>
  <c r="D52" i="29"/>
  <c r="D51" i="29"/>
  <c r="C46" i="29"/>
  <c r="D46" i="29" s="1"/>
  <c r="D45" i="29"/>
  <c r="D47" i="29" s="1"/>
  <c r="C45" i="29"/>
  <c r="C47" i="29" s="1"/>
  <c r="C72" i="29" s="1"/>
  <c r="D44" i="29"/>
  <c r="D43" i="29"/>
  <c r="D37" i="29"/>
  <c r="D92" i="29" s="1"/>
  <c r="D29" i="29"/>
  <c r="D63" i="29" s="1"/>
  <c r="D68" i="29" s="1"/>
  <c r="D74" i="29" s="1"/>
  <c r="D20" i="29"/>
  <c r="D176" i="28"/>
  <c r="D170" i="28"/>
  <c r="D164" i="28"/>
  <c r="C136" i="28"/>
  <c r="C126" i="28"/>
  <c r="C124" i="28"/>
  <c r="C122" i="28"/>
  <c r="D114" i="28"/>
  <c r="D117" i="28" s="1"/>
  <c r="D151" i="28" s="1"/>
  <c r="C102" i="28"/>
  <c r="C107" i="28" s="1"/>
  <c r="C101" i="28"/>
  <c r="C95" i="28"/>
  <c r="C94" i="28"/>
  <c r="C93" i="28"/>
  <c r="C92" i="28"/>
  <c r="C97" i="28" s="1"/>
  <c r="C106" i="28" s="1"/>
  <c r="C108" i="28" s="1"/>
  <c r="C83" i="28"/>
  <c r="C82" i="28"/>
  <c r="C81" i="28"/>
  <c r="C84" i="28" s="1"/>
  <c r="C80" i="28"/>
  <c r="C73" i="28"/>
  <c r="D67" i="28"/>
  <c r="D66" i="28"/>
  <c r="D65" i="28"/>
  <c r="D64" i="28"/>
  <c r="C59" i="28"/>
  <c r="C45" i="28"/>
  <c r="C46" i="28" s="1"/>
  <c r="C47" i="28" s="1"/>
  <c r="C72" i="28" s="1"/>
  <c r="D29" i="28"/>
  <c r="D37" i="28" s="1"/>
  <c r="D20" i="28"/>
  <c r="C19" i="27"/>
  <c r="A3" i="27"/>
  <c r="A2" i="27"/>
  <c r="A1" i="27"/>
  <c r="D176" i="26"/>
  <c r="D170" i="26"/>
  <c r="D164" i="26"/>
  <c r="C136" i="26"/>
  <c r="C126" i="26"/>
  <c r="C124" i="26"/>
  <c r="C122" i="26"/>
  <c r="C134" i="26" s="1"/>
  <c r="D114" i="26"/>
  <c r="D117" i="26" s="1"/>
  <c r="D151" i="26" s="1"/>
  <c r="C101" i="26"/>
  <c r="C102" i="26" s="1"/>
  <c r="C107" i="26" s="1"/>
  <c r="C95" i="26"/>
  <c r="C94" i="26"/>
  <c r="C93" i="26"/>
  <c r="C97" i="26" s="1"/>
  <c r="C106" i="26" s="1"/>
  <c r="C108" i="26" s="1"/>
  <c r="C92" i="26"/>
  <c r="C82" i="26"/>
  <c r="C81" i="26"/>
  <c r="C84" i="26" s="1"/>
  <c r="C80" i="26"/>
  <c r="D67" i="26"/>
  <c r="D66" i="26"/>
  <c r="D65" i="26"/>
  <c r="D64" i="26"/>
  <c r="C59" i="26"/>
  <c r="C83" i="26" s="1"/>
  <c r="C45" i="26"/>
  <c r="D29" i="26"/>
  <c r="D63" i="26" s="1"/>
  <c r="D68" i="26" s="1"/>
  <c r="D74" i="26" s="1"/>
  <c r="D20" i="26"/>
  <c r="D176" i="25"/>
  <c r="D170" i="25"/>
  <c r="D164" i="25"/>
  <c r="C136" i="25"/>
  <c r="C134" i="25"/>
  <c r="C126" i="25"/>
  <c r="C124" i="25"/>
  <c r="C122" i="25"/>
  <c r="D114" i="25"/>
  <c r="D117" i="25" s="1"/>
  <c r="D151" i="25" s="1"/>
  <c r="C101" i="25"/>
  <c r="C102" i="25" s="1"/>
  <c r="C107" i="25" s="1"/>
  <c r="C95" i="25"/>
  <c r="C94" i="25"/>
  <c r="C93" i="25"/>
  <c r="C92" i="25"/>
  <c r="C97" i="25" s="1"/>
  <c r="C106" i="25" s="1"/>
  <c r="C108" i="25" s="1"/>
  <c r="C82" i="25"/>
  <c r="C81" i="25"/>
  <c r="C84" i="25" s="1"/>
  <c r="C80" i="25"/>
  <c r="C73" i="25"/>
  <c r="D67" i="25"/>
  <c r="D66" i="25"/>
  <c r="D65" i="25"/>
  <c r="D64" i="25"/>
  <c r="D63" i="25"/>
  <c r="D68" i="25" s="1"/>
  <c r="D74" i="25" s="1"/>
  <c r="C59" i="25"/>
  <c r="C83" i="25" s="1"/>
  <c r="C45" i="25"/>
  <c r="D29" i="25"/>
  <c r="D37" i="25" s="1"/>
  <c r="D20" i="25"/>
  <c r="D176" i="24"/>
  <c r="D170" i="24"/>
  <c r="D164" i="24"/>
  <c r="C136" i="24"/>
  <c r="C126" i="24"/>
  <c r="C124" i="24"/>
  <c r="C122" i="24"/>
  <c r="C134" i="24" s="1"/>
  <c r="D114" i="24"/>
  <c r="D117" i="24" s="1"/>
  <c r="D151" i="24" s="1"/>
  <c r="C102" i="24"/>
  <c r="C107" i="24" s="1"/>
  <c r="C101" i="24"/>
  <c r="C95" i="24"/>
  <c r="C94" i="24"/>
  <c r="C93" i="24"/>
  <c r="C97" i="24" s="1"/>
  <c r="C106" i="24" s="1"/>
  <c r="C108" i="24" s="1"/>
  <c r="C92" i="24"/>
  <c r="C83" i="24"/>
  <c r="C82" i="24"/>
  <c r="C81" i="24"/>
  <c r="C84" i="24" s="1"/>
  <c r="C80" i="24"/>
  <c r="D67" i="24"/>
  <c r="D66" i="24"/>
  <c r="D65" i="24"/>
  <c r="D64" i="24"/>
  <c r="C59" i="24"/>
  <c r="C73" i="24" s="1"/>
  <c r="C46" i="24"/>
  <c r="C45" i="24"/>
  <c r="C47" i="24" s="1"/>
  <c r="C72" i="24" s="1"/>
  <c r="D29" i="24"/>
  <c r="D37" i="24" s="1"/>
  <c r="D20" i="24"/>
  <c r="D176" i="23"/>
  <c r="D170" i="23"/>
  <c r="D164" i="23"/>
  <c r="D147" i="23"/>
  <c r="C136" i="23"/>
  <c r="C134" i="23"/>
  <c r="C126" i="23"/>
  <c r="C124" i="23"/>
  <c r="C122" i="23"/>
  <c r="D114" i="23"/>
  <c r="D117" i="23" s="1"/>
  <c r="D151" i="23" s="1"/>
  <c r="D107" i="23"/>
  <c r="D102" i="23"/>
  <c r="C102" i="23"/>
  <c r="C107" i="23" s="1"/>
  <c r="D101" i="23"/>
  <c r="C101" i="23"/>
  <c r="D97" i="23"/>
  <c r="D106" i="23" s="1"/>
  <c r="D108" i="23" s="1"/>
  <c r="C97" i="23"/>
  <c r="C106" i="23" s="1"/>
  <c r="D96" i="23"/>
  <c r="D95" i="23"/>
  <c r="C95" i="23"/>
  <c r="D94" i="23"/>
  <c r="C94" i="23"/>
  <c r="D93" i="23"/>
  <c r="C93" i="23"/>
  <c r="D92" i="23"/>
  <c r="C92" i="23"/>
  <c r="D91" i="23"/>
  <c r="D84" i="23"/>
  <c r="C84" i="23"/>
  <c r="D83" i="23"/>
  <c r="C83" i="23"/>
  <c r="C85" i="23" s="1"/>
  <c r="D82" i="23"/>
  <c r="C82" i="23"/>
  <c r="D81" i="23"/>
  <c r="C81" i="23"/>
  <c r="C80" i="23"/>
  <c r="D74" i="23"/>
  <c r="C73" i="23"/>
  <c r="D68" i="23"/>
  <c r="D67" i="23"/>
  <c r="D66" i="23"/>
  <c r="D65" i="23"/>
  <c r="D64" i="23"/>
  <c r="D63" i="23"/>
  <c r="C59" i="23"/>
  <c r="D58" i="23"/>
  <c r="D57" i="23"/>
  <c r="D56" i="23"/>
  <c r="D55" i="23"/>
  <c r="D54" i="23"/>
  <c r="D53" i="23"/>
  <c r="D52" i="23"/>
  <c r="D51" i="23"/>
  <c r="D59" i="23" s="1"/>
  <c r="D73" i="23" s="1"/>
  <c r="C46" i="23"/>
  <c r="C47" i="23" s="1"/>
  <c r="C72" i="23" s="1"/>
  <c r="C45" i="23"/>
  <c r="D44" i="23"/>
  <c r="D43" i="23"/>
  <c r="D45" i="23" s="1"/>
  <c r="D37" i="23"/>
  <c r="D29" i="23"/>
  <c r="D20" i="23"/>
  <c r="C94" i="22"/>
  <c r="C95" i="22"/>
  <c r="C124" i="21"/>
  <c r="C122" i="21"/>
  <c r="D114" i="21"/>
  <c r="D114" i="22" s="1"/>
  <c r="D117" i="22" s="1"/>
  <c r="D151" i="22" s="1"/>
  <c r="C93" i="21"/>
  <c r="C93" i="30" s="1"/>
  <c r="C94" i="21"/>
  <c r="C94" i="30" s="1"/>
  <c r="D94" i="30" s="1"/>
  <c r="C95" i="21"/>
  <c r="C92" i="21"/>
  <c r="C92" i="30" s="1"/>
  <c r="D66" i="21"/>
  <c r="D67" i="21"/>
  <c r="D65" i="21"/>
  <c r="D176" i="22"/>
  <c r="D170" i="22"/>
  <c r="D164" i="22"/>
  <c r="C136" i="22"/>
  <c r="C126" i="22"/>
  <c r="C101" i="22"/>
  <c r="C102" i="22" s="1"/>
  <c r="C107" i="22" s="1"/>
  <c r="C82" i="22"/>
  <c r="C81" i="22"/>
  <c r="C84" i="22" s="1"/>
  <c r="C80" i="22"/>
  <c r="C73" i="22"/>
  <c r="D64" i="22"/>
  <c r="C59" i="22"/>
  <c r="C45" i="22"/>
  <c r="D37" i="22"/>
  <c r="D96" i="22" s="1"/>
  <c r="D29" i="22"/>
  <c r="D63" i="22" s="1"/>
  <c r="D20" i="22"/>
  <c r="D176" i="21"/>
  <c r="D170" i="21"/>
  <c r="D164" i="21"/>
  <c r="C136" i="21"/>
  <c r="C134" i="21"/>
  <c r="C126" i="21"/>
  <c r="C101" i="21"/>
  <c r="C102" i="21" s="1"/>
  <c r="C107" i="21" s="1"/>
  <c r="C82" i="21"/>
  <c r="C81" i="21"/>
  <c r="C84" i="21" s="1"/>
  <c r="C80" i="21"/>
  <c r="C73" i="21"/>
  <c r="D64" i="21"/>
  <c r="C59" i="21"/>
  <c r="C45" i="21"/>
  <c r="D37" i="21"/>
  <c r="D29" i="21"/>
  <c r="D63" i="21" s="1"/>
  <c r="D20" i="21"/>
  <c r="C80" i="2"/>
  <c r="C81" i="2" s="1"/>
  <c r="D64" i="2"/>
  <c r="C136" i="2"/>
  <c r="C126" i="2"/>
  <c r="D117" i="2"/>
  <c r="D151" i="2" s="1"/>
  <c r="D20" i="2"/>
  <c r="D170" i="2"/>
  <c r="D164" i="2"/>
  <c r="C101" i="2"/>
  <c r="C102" i="2" s="1"/>
  <c r="C107" i="2" s="1"/>
  <c r="C97" i="2"/>
  <c r="C106" i="2" s="1"/>
  <c r="C82" i="2"/>
  <c r="C59" i="2"/>
  <c r="C83" i="2" s="1"/>
  <c r="C45" i="2"/>
  <c r="D29" i="2"/>
  <c r="C97" i="30" l="1"/>
  <c r="C106" i="30" s="1"/>
  <c r="C108" i="30" s="1"/>
  <c r="D65" i="41"/>
  <c r="D65" i="52"/>
  <c r="D65" i="64"/>
  <c r="D65" i="45"/>
  <c r="C122" i="64"/>
  <c r="C134" i="64" s="1"/>
  <c r="C122" i="45"/>
  <c r="C134" i="45" s="1"/>
  <c r="C122" i="41"/>
  <c r="C134" i="41" s="1"/>
  <c r="C122" i="52"/>
  <c r="C93" i="22"/>
  <c r="C122" i="30"/>
  <c r="D67" i="41"/>
  <c r="D67" i="52"/>
  <c r="D67" i="64"/>
  <c r="D67" i="45"/>
  <c r="D68" i="45" s="1"/>
  <c r="D74" i="45" s="1"/>
  <c r="C124" i="64"/>
  <c r="C124" i="45"/>
  <c r="C124" i="41"/>
  <c r="C124" i="52"/>
  <c r="C122" i="22"/>
  <c r="C124" i="30"/>
  <c r="D66" i="41"/>
  <c r="D66" i="52"/>
  <c r="D66" i="64"/>
  <c r="D66" i="45"/>
  <c r="D65" i="22"/>
  <c r="C124" i="22"/>
  <c r="D65" i="30"/>
  <c r="D68" i="30" s="1"/>
  <c r="D74" i="30" s="1"/>
  <c r="C92" i="41"/>
  <c r="D92" i="41" s="1"/>
  <c r="C92" i="45"/>
  <c r="D92" i="45" s="1"/>
  <c r="C92" i="52"/>
  <c r="D92" i="52" s="1"/>
  <c r="C92" i="64"/>
  <c r="D92" i="64" s="1"/>
  <c r="D67" i="22"/>
  <c r="D66" i="30"/>
  <c r="C97" i="21"/>
  <c r="C106" i="21" s="1"/>
  <c r="C95" i="52"/>
  <c r="D95" i="52" s="1"/>
  <c r="C95" i="64"/>
  <c r="D95" i="64" s="1"/>
  <c r="C95" i="45"/>
  <c r="D95" i="45" s="1"/>
  <c r="C95" i="41"/>
  <c r="D95" i="41" s="1"/>
  <c r="D66" i="22"/>
  <c r="D67" i="30"/>
  <c r="C93" i="41"/>
  <c r="D93" i="41" s="1"/>
  <c r="C93" i="52"/>
  <c r="C93" i="64"/>
  <c r="C93" i="45"/>
  <c r="D92" i="30"/>
  <c r="C94" i="52"/>
  <c r="D94" i="52" s="1"/>
  <c r="C94" i="64"/>
  <c r="D94" i="64" s="1"/>
  <c r="C94" i="45"/>
  <c r="D94" i="45" s="1"/>
  <c r="C94" i="41"/>
  <c r="C92" i="22"/>
  <c r="D117" i="21"/>
  <c r="D151" i="21" s="1"/>
  <c r="D114" i="45"/>
  <c r="D117" i="45" s="1"/>
  <c r="D151" i="45" s="1"/>
  <c r="D114" i="64"/>
  <c r="D117" i="64" s="1"/>
  <c r="D151" i="64" s="1"/>
  <c r="D114" i="41"/>
  <c r="D117" i="41" s="1"/>
  <c r="D151" i="41" s="1"/>
  <c r="D114" i="52"/>
  <c r="D117" i="52" s="1"/>
  <c r="D151" i="52" s="1"/>
  <c r="D114" i="30"/>
  <c r="D117" i="30" s="1"/>
  <c r="D151" i="30" s="1"/>
  <c r="E41" i="89"/>
  <c r="E42" i="89" s="1"/>
  <c r="E16" i="87"/>
  <c r="E17" i="87" s="1"/>
  <c r="E21" i="87" s="1"/>
  <c r="E25" i="87" s="1"/>
  <c r="E26" i="87" s="1"/>
  <c r="E21" i="86"/>
  <c r="E25" i="86" s="1"/>
  <c r="E26" i="86" s="1"/>
  <c r="E18" i="86" s="1"/>
  <c r="D72" i="84"/>
  <c r="D75" i="84" s="1"/>
  <c r="D148" i="84" s="1"/>
  <c r="D80" i="84"/>
  <c r="D79" i="84"/>
  <c r="D85" i="84" s="1"/>
  <c r="D149" i="84" s="1"/>
  <c r="D152" i="84" s="1"/>
  <c r="D97" i="84"/>
  <c r="D106" i="84" s="1"/>
  <c r="D108" i="84" s="1"/>
  <c r="D110" i="84" s="1"/>
  <c r="D150" i="84" s="1"/>
  <c r="D97" i="81"/>
  <c r="D106" i="81" s="1"/>
  <c r="D108" i="81" s="1"/>
  <c r="D59" i="81"/>
  <c r="D73" i="81" s="1"/>
  <c r="D109" i="81"/>
  <c r="D45" i="81"/>
  <c r="D46" i="81"/>
  <c r="D81" i="81"/>
  <c r="C85" i="81"/>
  <c r="D46" i="79"/>
  <c r="D47" i="79" s="1"/>
  <c r="D47" i="78"/>
  <c r="D59" i="78"/>
  <c r="D73" i="78" s="1"/>
  <c r="D97" i="78"/>
  <c r="D106" i="78" s="1"/>
  <c r="D108" i="78" s="1"/>
  <c r="D110" i="78" s="1"/>
  <c r="D150" i="78" s="1"/>
  <c r="D72" i="76"/>
  <c r="D75" i="76" s="1"/>
  <c r="D148" i="76" s="1"/>
  <c r="D79" i="76"/>
  <c r="D80" i="76"/>
  <c r="D97" i="76"/>
  <c r="D106" i="76" s="1"/>
  <c r="D108" i="76" s="1"/>
  <c r="D109" i="76"/>
  <c r="D72" i="75"/>
  <c r="D75" i="75" s="1"/>
  <c r="D148" i="75" s="1"/>
  <c r="D79" i="75"/>
  <c r="D80" i="75"/>
  <c r="C110" i="75"/>
  <c r="D59" i="74"/>
  <c r="D73" i="74" s="1"/>
  <c r="D45" i="74"/>
  <c r="D47" i="74" s="1"/>
  <c r="D97" i="74"/>
  <c r="D106" i="74" s="1"/>
  <c r="D108" i="74" s="1"/>
  <c r="D110" i="74" s="1"/>
  <c r="D150" i="74" s="1"/>
  <c r="C110" i="74"/>
  <c r="D79" i="72"/>
  <c r="D59" i="72"/>
  <c r="D73" i="72" s="1"/>
  <c r="D97" i="72"/>
  <c r="D106" i="72" s="1"/>
  <c r="D108" i="72" s="1"/>
  <c r="D80" i="72"/>
  <c r="D75" i="72"/>
  <c r="D148" i="72" s="1"/>
  <c r="D109" i="72"/>
  <c r="D109" i="71"/>
  <c r="D45" i="71"/>
  <c r="D97" i="71"/>
  <c r="D106" i="71" s="1"/>
  <c r="D108" i="71" s="1"/>
  <c r="D46" i="71"/>
  <c r="D59" i="71"/>
  <c r="D73" i="71" s="1"/>
  <c r="D59" i="70"/>
  <c r="D73" i="70" s="1"/>
  <c r="D109" i="70"/>
  <c r="D97" i="70"/>
  <c r="D106" i="70" s="1"/>
  <c r="D108" i="70" s="1"/>
  <c r="D110" i="70" s="1"/>
  <c r="D150" i="70" s="1"/>
  <c r="D46" i="70"/>
  <c r="D47" i="70" s="1"/>
  <c r="D47" i="69"/>
  <c r="D97" i="69"/>
  <c r="D106" i="69" s="1"/>
  <c r="D108" i="69" s="1"/>
  <c r="D110" i="69" s="1"/>
  <c r="D150" i="69" s="1"/>
  <c r="C85" i="69"/>
  <c r="C110" i="69"/>
  <c r="D59" i="67"/>
  <c r="D73" i="67" s="1"/>
  <c r="D45" i="67"/>
  <c r="D97" i="67"/>
  <c r="D106" i="67" s="1"/>
  <c r="D108" i="67" s="1"/>
  <c r="D110" i="67" s="1"/>
  <c r="D150" i="67" s="1"/>
  <c r="D46" i="67"/>
  <c r="D72" i="66"/>
  <c r="D75" i="66" s="1"/>
  <c r="D148" i="66" s="1"/>
  <c r="D80" i="66"/>
  <c r="D79" i="66"/>
  <c r="D85" i="66" s="1"/>
  <c r="D149" i="66" s="1"/>
  <c r="C109" i="66"/>
  <c r="D109" i="66" s="1"/>
  <c r="D110" i="66" s="1"/>
  <c r="D150" i="66" s="1"/>
  <c r="D72" i="64"/>
  <c r="D80" i="64"/>
  <c r="D79" i="64"/>
  <c r="D85" i="64" s="1"/>
  <c r="D149" i="64" s="1"/>
  <c r="D59" i="62"/>
  <c r="D73" i="62" s="1"/>
  <c r="D45" i="62"/>
  <c r="D47" i="62" s="1"/>
  <c r="D108" i="62"/>
  <c r="D110" i="62" s="1"/>
  <c r="D150" i="62" s="1"/>
  <c r="D80" i="60"/>
  <c r="D72" i="60"/>
  <c r="D75" i="60" s="1"/>
  <c r="D148" i="60" s="1"/>
  <c r="D79" i="60"/>
  <c r="D109" i="58"/>
  <c r="C47" i="58"/>
  <c r="C72" i="58" s="1"/>
  <c r="D59" i="58"/>
  <c r="D73" i="58" s="1"/>
  <c r="D97" i="58"/>
  <c r="D106" i="58" s="1"/>
  <c r="D108" i="58" s="1"/>
  <c r="D110" i="58" s="1"/>
  <c r="D150" i="58" s="1"/>
  <c r="D45" i="58"/>
  <c r="D47" i="58" s="1"/>
  <c r="D80" i="57"/>
  <c r="D72" i="57"/>
  <c r="D75" i="57" s="1"/>
  <c r="D148" i="57" s="1"/>
  <c r="D79" i="57"/>
  <c r="D85" i="57" s="1"/>
  <c r="D149" i="57" s="1"/>
  <c r="D97" i="57"/>
  <c r="D106" i="57" s="1"/>
  <c r="D108" i="57" s="1"/>
  <c r="D110" i="57" s="1"/>
  <c r="D150" i="57" s="1"/>
  <c r="D109" i="57"/>
  <c r="C85" i="55"/>
  <c r="C110" i="55"/>
  <c r="D81" i="55"/>
  <c r="C47" i="55"/>
  <c r="C72" i="55" s="1"/>
  <c r="D59" i="55"/>
  <c r="D73" i="55" s="1"/>
  <c r="D45" i="55"/>
  <c r="D47" i="55" s="1"/>
  <c r="D97" i="55"/>
  <c r="D106" i="55" s="1"/>
  <c r="D108" i="55" s="1"/>
  <c r="D110" i="55" s="1"/>
  <c r="D150" i="55" s="1"/>
  <c r="D79" i="54"/>
  <c r="D59" i="54"/>
  <c r="D73" i="54" s="1"/>
  <c r="D75" i="54" s="1"/>
  <c r="D148" i="54" s="1"/>
  <c r="D80" i="54"/>
  <c r="D97" i="54"/>
  <c r="D106" i="54" s="1"/>
  <c r="D108" i="54" s="1"/>
  <c r="D110" i="54" s="1"/>
  <c r="D150" i="54" s="1"/>
  <c r="D72" i="52"/>
  <c r="D80" i="52"/>
  <c r="D79" i="52"/>
  <c r="D85" i="52" s="1"/>
  <c r="D149" i="52" s="1"/>
  <c r="C110" i="51"/>
  <c r="C47" i="51"/>
  <c r="C72" i="51" s="1"/>
  <c r="D47" i="51"/>
  <c r="D97" i="51"/>
  <c r="D106" i="51" s="1"/>
  <c r="D108" i="51" s="1"/>
  <c r="D110" i="51" s="1"/>
  <c r="D150" i="51" s="1"/>
  <c r="D59" i="51"/>
  <c r="D73" i="51" s="1"/>
  <c r="D80" i="49"/>
  <c r="D72" i="49"/>
  <c r="D75" i="49" s="1"/>
  <c r="D148" i="49" s="1"/>
  <c r="D79" i="49"/>
  <c r="D85" i="49" s="1"/>
  <c r="D149" i="49" s="1"/>
  <c r="D97" i="49"/>
  <c r="D106" i="49" s="1"/>
  <c r="D108" i="49" s="1"/>
  <c r="D110" i="49" s="1"/>
  <c r="D150" i="49" s="1"/>
  <c r="D80" i="47"/>
  <c r="D72" i="47"/>
  <c r="D75" i="47" s="1"/>
  <c r="D148" i="47" s="1"/>
  <c r="D79" i="47"/>
  <c r="D85" i="47" s="1"/>
  <c r="D149" i="47" s="1"/>
  <c r="D97" i="47"/>
  <c r="D106" i="47" s="1"/>
  <c r="D108" i="47" s="1"/>
  <c r="D110" i="47" s="1"/>
  <c r="D150" i="47" s="1"/>
  <c r="C110" i="47"/>
  <c r="D45" i="45"/>
  <c r="D47" i="45" s="1"/>
  <c r="C109" i="44"/>
  <c r="D109" i="44" s="1"/>
  <c r="D46" i="44"/>
  <c r="D47" i="44" s="1"/>
  <c r="D97" i="44"/>
  <c r="D106" i="44" s="1"/>
  <c r="D108" i="44" s="1"/>
  <c r="D110" i="44" s="1"/>
  <c r="D150" i="44" s="1"/>
  <c r="D59" i="42"/>
  <c r="D73" i="42" s="1"/>
  <c r="D46" i="42"/>
  <c r="D97" i="42"/>
  <c r="D106" i="42" s="1"/>
  <c r="D108" i="42" s="1"/>
  <c r="D110" i="42" s="1"/>
  <c r="D150" i="42" s="1"/>
  <c r="D47" i="42"/>
  <c r="D109" i="42"/>
  <c r="D59" i="41"/>
  <c r="D73" i="41" s="1"/>
  <c r="D81" i="41"/>
  <c r="C85" i="41"/>
  <c r="D46" i="41"/>
  <c r="D47" i="41" s="1"/>
  <c r="D46" i="40"/>
  <c r="D47" i="40" s="1"/>
  <c r="D109" i="40"/>
  <c r="D97" i="40"/>
  <c r="D106" i="40" s="1"/>
  <c r="D108" i="40" s="1"/>
  <c r="D110" i="40" s="1"/>
  <c r="D150" i="40" s="1"/>
  <c r="D59" i="40"/>
  <c r="D73" i="40" s="1"/>
  <c r="D59" i="39"/>
  <c r="D73" i="39" s="1"/>
  <c r="D46" i="39"/>
  <c r="D97" i="39"/>
  <c r="D106" i="39" s="1"/>
  <c r="D108" i="39" s="1"/>
  <c r="D110" i="39" s="1"/>
  <c r="D150" i="39" s="1"/>
  <c r="D45" i="39"/>
  <c r="D47" i="39" s="1"/>
  <c r="D109" i="39"/>
  <c r="C85" i="39"/>
  <c r="D83" i="37"/>
  <c r="D81" i="37"/>
  <c r="D57" i="37"/>
  <c r="D46" i="37"/>
  <c r="D93" i="37"/>
  <c r="D109" i="37"/>
  <c r="D84" i="37"/>
  <c r="D91" i="37"/>
  <c r="D97" i="37" s="1"/>
  <c r="D106" i="37" s="1"/>
  <c r="D108" i="37" s="1"/>
  <c r="D110" i="37" s="1"/>
  <c r="D150" i="37" s="1"/>
  <c r="D52" i="37"/>
  <c r="D54" i="37"/>
  <c r="D44" i="37"/>
  <c r="D56" i="37"/>
  <c r="D92" i="37"/>
  <c r="D82" i="37"/>
  <c r="D55" i="37"/>
  <c r="D51" i="37"/>
  <c r="D147" i="37"/>
  <c r="D43" i="37"/>
  <c r="D46" i="36"/>
  <c r="D58" i="36"/>
  <c r="D94" i="36"/>
  <c r="D96" i="36"/>
  <c r="D92" i="36"/>
  <c r="D97" i="36" s="1"/>
  <c r="D106" i="36" s="1"/>
  <c r="D108" i="36" s="1"/>
  <c r="D56" i="36"/>
  <c r="D59" i="36" s="1"/>
  <c r="D73" i="36" s="1"/>
  <c r="D147" i="36"/>
  <c r="D95" i="36"/>
  <c r="D52" i="36"/>
  <c r="D51" i="36"/>
  <c r="D44" i="36"/>
  <c r="D43" i="36"/>
  <c r="D45" i="36" s="1"/>
  <c r="D57" i="36"/>
  <c r="D93" i="36"/>
  <c r="D84" i="36"/>
  <c r="D109" i="36"/>
  <c r="D46" i="35"/>
  <c r="D53" i="35"/>
  <c r="D92" i="35"/>
  <c r="D52" i="35"/>
  <c r="D51" i="35"/>
  <c r="D59" i="35" s="1"/>
  <c r="D73" i="35" s="1"/>
  <c r="D43" i="35"/>
  <c r="D45" i="35" s="1"/>
  <c r="D147" i="35"/>
  <c r="D44" i="35"/>
  <c r="D97" i="35"/>
  <c r="D106" i="35" s="1"/>
  <c r="D108" i="35" s="1"/>
  <c r="C47" i="35"/>
  <c r="C72" i="35" s="1"/>
  <c r="D109" i="35"/>
  <c r="D97" i="34"/>
  <c r="D106" i="34" s="1"/>
  <c r="D108" i="34" s="1"/>
  <c r="D110" i="34" s="1"/>
  <c r="D150" i="34" s="1"/>
  <c r="D109" i="34"/>
  <c r="C85" i="34"/>
  <c r="D59" i="34"/>
  <c r="D73" i="34" s="1"/>
  <c r="D45" i="34"/>
  <c r="D47" i="34" s="1"/>
  <c r="D81" i="34"/>
  <c r="C85" i="32"/>
  <c r="C110" i="32"/>
  <c r="C109" i="32"/>
  <c r="D43" i="32"/>
  <c r="D45" i="32" s="1"/>
  <c r="D51" i="32"/>
  <c r="D84" i="32"/>
  <c r="D147" i="32"/>
  <c r="D58" i="32"/>
  <c r="D92" i="32"/>
  <c r="D44" i="32"/>
  <c r="D52" i="32"/>
  <c r="C81" i="32"/>
  <c r="C84" i="32" s="1"/>
  <c r="D93" i="32"/>
  <c r="D53" i="32"/>
  <c r="D81" i="32"/>
  <c r="D101" i="32"/>
  <c r="D102" i="32" s="1"/>
  <c r="D107" i="32" s="1"/>
  <c r="D54" i="32"/>
  <c r="D91" i="32"/>
  <c r="D94" i="32"/>
  <c r="D55" i="32"/>
  <c r="D82" i="32"/>
  <c r="D109" i="32"/>
  <c r="D46" i="32"/>
  <c r="D56" i="32"/>
  <c r="D95" i="32"/>
  <c r="D57" i="32"/>
  <c r="D83" i="32"/>
  <c r="C85" i="31"/>
  <c r="C109" i="31"/>
  <c r="D109" i="31" s="1"/>
  <c r="D43" i="31"/>
  <c r="D45" i="31" s="1"/>
  <c r="D47" i="31" s="1"/>
  <c r="D72" i="31" s="1"/>
  <c r="D51" i="31"/>
  <c r="D84" i="31"/>
  <c r="D147" i="31"/>
  <c r="D44" i="31"/>
  <c r="D52" i="31"/>
  <c r="C81" i="31"/>
  <c r="C84" i="31" s="1"/>
  <c r="D93" i="31"/>
  <c r="D97" i="31" s="1"/>
  <c r="D106" i="31" s="1"/>
  <c r="D108" i="31" s="1"/>
  <c r="D110" i="31" s="1"/>
  <c r="D150" i="31" s="1"/>
  <c r="D53" i="31"/>
  <c r="D81" i="31"/>
  <c r="D101" i="31"/>
  <c r="D102" i="31" s="1"/>
  <c r="D107" i="31" s="1"/>
  <c r="D57" i="31"/>
  <c r="D83" i="31"/>
  <c r="D96" i="31"/>
  <c r="D58" i="31"/>
  <c r="D53" i="30"/>
  <c r="D59" i="30" s="1"/>
  <c r="D73" i="30" s="1"/>
  <c r="C73" i="30"/>
  <c r="D81" i="30"/>
  <c r="D101" i="30"/>
  <c r="D102" i="30" s="1"/>
  <c r="D107" i="30" s="1"/>
  <c r="C85" i="30"/>
  <c r="C109" i="30"/>
  <c r="D109" i="30" s="1"/>
  <c r="D93" i="30"/>
  <c r="D97" i="30" s="1"/>
  <c r="D106" i="30" s="1"/>
  <c r="D108" i="30" s="1"/>
  <c r="D110" i="30" s="1"/>
  <c r="D150" i="30" s="1"/>
  <c r="C46" i="30"/>
  <c r="D46" i="30" s="1"/>
  <c r="D47" i="30" s="1"/>
  <c r="D95" i="30"/>
  <c r="D57" i="30"/>
  <c r="D83" i="30"/>
  <c r="D96" i="30"/>
  <c r="D58" i="30"/>
  <c r="D72" i="29"/>
  <c r="D80" i="29"/>
  <c r="C108" i="29"/>
  <c r="C85" i="29"/>
  <c r="D93" i="29"/>
  <c r="D97" i="29" s="1"/>
  <c r="D106" i="29" s="1"/>
  <c r="D108" i="29" s="1"/>
  <c r="D53" i="29"/>
  <c r="D59" i="29" s="1"/>
  <c r="D73" i="29" s="1"/>
  <c r="C73" i="29"/>
  <c r="D81" i="29"/>
  <c r="D101" i="29"/>
  <c r="D102" i="29" s="1"/>
  <c r="D107" i="29" s="1"/>
  <c r="D57" i="29"/>
  <c r="D79" i="29"/>
  <c r="D83" i="29"/>
  <c r="D96" i="29"/>
  <c r="D58" i="29"/>
  <c r="C109" i="28"/>
  <c r="C110" i="28" s="1"/>
  <c r="D92" i="28"/>
  <c r="D58" i="28"/>
  <c r="D96" i="28"/>
  <c r="D83" i="28"/>
  <c r="D57" i="28"/>
  <c r="D95" i="28"/>
  <c r="D82" i="28"/>
  <c r="D55" i="28"/>
  <c r="D46" i="28"/>
  <c r="D94" i="28"/>
  <c r="D91" i="28"/>
  <c r="D97" i="28" s="1"/>
  <c r="D106" i="28" s="1"/>
  <c r="D108" i="28" s="1"/>
  <c r="D54" i="28"/>
  <c r="D101" i="28"/>
  <c r="D102" i="28" s="1"/>
  <c r="D107" i="28" s="1"/>
  <c r="D81" i="28"/>
  <c r="D53" i="28"/>
  <c r="D93" i="28"/>
  <c r="D52" i="28"/>
  <c r="D44" i="28"/>
  <c r="D147" i="28"/>
  <c r="D84" i="28"/>
  <c r="D51" i="28"/>
  <c r="D59" i="28" s="1"/>
  <c r="D73" i="28" s="1"/>
  <c r="D43" i="28"/>
  <c r="D56" i="28"/>
  <c r="C85" i="28"/>
  <c r="D63" i="28"/>
  <c r="D68" i="28" s="1"/>
  <c r="D74" i="28" s="1"/>
  <c r="C134" i="28"/>
  <c r="D84" i="26"/>
  <c r="D37" i="26"/>
  <c r="C85" i="26"/>
  <c r="D93" i="26"/>
  <c r="D53" i="26"/>
  <c r="C73" i="26"/>
  <c r="D81" i="26"/>
  <c r="D101" i="26"/>
  <c r="D102" i="26" s="1"/>
  <c r="D107" i="26" s="1"/>
  <c r="C109" i="26"/>
  <c r="C110" i="26" s="1"/>
  <c r="C46" i="26"/>
  <c r="C47" i="26" s="1"/>
  <c r="C72" i="26" s="1"/>
  <c r="D55" i="26"/>
  <c r="D82" i="26"/>
  <c r="D56" i="26"/>
  <c r="D95" i="26"/>
  <c r="D57" i="26"/>
  <c r="D83" i="26"/>
  <c r="D96" i="26"/>
  <c r="D58" i="26"/>
  <c r="C110" i="25"/>
  <c r="C109" i="25"/>
  <c r="D92" i="25"/>
  <c r="D58" i="25"/>
  <c r="D96" i="25"/>
  <c r="D83" i="25"/>
  <c r="D57" i="25"/>
  <c r="D95" i="25"/>
  <c r="D56" i="25"/>
  <c r="D101" i="25"/>
  <c r="D102" i="25" s="1"/>
  <c r="D107" i="25" s="1"/>
  <c r="D53" i="25"/>
  <c r="D109" i="25"/>
  <c r="D82" i="25"/>
  <c r="D55" i="25"/>
  <c r="D94" i="25"/>
  <c r="D91" i="25"/>
  <c r="D54" i="25"/>
  <c r="D81" i="25"/>
  <c r="D93" i="25"/>
  <c r="D52" i="25"/>
  <c r="D44" i="25"/>
  <c r="D147" i="25"/>
  <c r="D84" i="25"/>
  <c r="D51" i="25"/>
  <c r="D43" i="25"/>
  <c r="C85" i="25"/>
  <c r="C46" i="25"/>
  <c r="D46" i="25" s="1"/>
  <c r="C109" i="24"/>
  <c r="D109" i="24" s="1"/>
  <c r="D92" i="24"/>
  <c r="D58" i="24"/>
  <c r="D46" i="24"/>
  <c r="D96" i="24"/>
  <c r="D83" i="24"/>
  <c r="D57" i="24"/>
  <c r="D95" i="24"/>
  <c r="D56" i="24"/>
  <c r="D82" i="24"/>
  <c r="D55" i="24"/>
  <c r="D94" i="24"/>
  <c r="D91" i="24"/>
  <c r="D54" i="24"/>
  <c r="D101" i="24"/>
  <c r="D102" i="24" s="1"/>
  <c r="D107" i="24" s="1"/>
  <c r="D81" i="24"/>
  <c r="D53" i="24"/>
  <c r="D93" i="24"/>
  <c r="D52" i="24"/>
  <c r="D44" i="24"/>
  <c r="D147" i="24"/>
  <c r="D84" i="24"/>
  <c r="D51" i="24"/>
  <c r="D43" i="24"/>
  <c r="C85" i="24"/>
  <c r="D63" i="24"/>
  <c r="D68" i="24" s="1"/>
  <c r="D74" i="24" s="1"/>
  <c r="C108" i="23"/>
  <c r="D46" i="23"/>
  <c r="D47" i="23" s="1"/>
  <c r="C97" i="22"/>
  <c r="C106" i="22" s="1"/>
  <c r="C108" i="22" s="1"/>
  <c r="D68" i="22"/>
  <c r="D74" i="22" s="1"/>
  <c r="D68" i="21"/>
  <c r="D74" i="21" s="1"/>
  <c r="D57" i="22"/>
  <c r="C85" i="22"/>
  <c r="D95" i="22"/>
  <c r="D147" i="22"/>
  <c r="D58" i="22"/>
  <c r="D81" i="22"/>
  <c r="D43" i="22"/>
  <c r="D51" i="22"/>
  <c r="D91" i="22"/>
  <c r="D44" i="22"/>
  <c r="D52" i="22"/>
  <c r="D82" i="22"/>
  <c r="D53" i="22"/>
  <c r="C83" i="22"/>
  <c r="D54" i="22"/>
  <c r="D83" i="22"/>
  <c r="D92" i="22"/>
  <c r="D101" i="22"/>
  <c r="D102" i="22" s="1"/>
  <c r="D107" i="22" s="1"/>
  <c r="C46" i="22"/>
  <c r="C47" i="22" s="1"/>
  <c r="C72" i="22" s="1"/>
  <c r="D55" i="22"/>
  <c r="D93" i="22"/>
  <c r="D56" i="22"/>
  <c r="D84" i="22"/>
  <c r="D94" i="22"/>
  <c r="C108" i="21"/>
  <c r="C109" i="21" s="1"/>
  <c r="D109" i="21" s="1"/>
  <c r="D57" i="21"/>
  <c r="D95" i="21"/>
  <c r="D147" i="21"/>
  <c r="D44" i="21"/>
  <c r="D52" i="21"/>
  <c r="D82" i="21"/>
  <c r="D81" i="21"/>
  <c r="D96" i="21"/>
  <c r="D51" i="21"/>
  <c r="D53" i="21"/>
  <c r="C83" i="21"/>
  <c r="D83" i="21" s="1"/>
  <c r="D58" i="21"/>
  <c r="D43" i="21"/>
  <c r="D45" i="21" s="1"/>
  <c r="D47" i="21" s="1"/>
  <c r="D72" i="21" s="1"/>
  <c r="D91" i="21"/>
  <c r="D54" i="21"/>
  <c r="D92" i="21"/>
  <c r="D101" i="21"/>
  <c r="D102" i="21" s="1"/>
  <c r="D107" i="21" s="1"/>
  <c r="C46" i="21"/>
  <c r="C47" i="21" s="1"/>
  <c r="C72" i="21" s="1"/>
  <c r="D55" i="21"/>
  <c r="D93" i="21"/>
  <c r="D46" i="21"/>
  <c r="D56" i="21"/>
  <c r="D84" i="21"/>
  <c r="D94" i="21"/>
  <c r="C108" i="2"/>
  <c r="C46" i="2"/>
  <c r="C47" i="2" s="1"/>
  <c r="C72" i="2" s="1"/>
  <c r="C73" i="2"/>
  <c r="D37" i="2"/>
  <c r="D68" i="2"/>
  <c r="D74" i="2" s="1"/>
  <c r="C84" i="2"/>
  <c r="C97" i="45" l="1"/>
  <c r="C106" i="45" s="1"/>
  <c r="C108" i="45" s="1"/>
  <c r="C109" i="45" s="1"/>
  <c r="D93" i="45"/>
  <c r="D97" i="45" s="1"/>
  <c r="D106" i="45" s="1"/>
  <c r="D108" i="45" s="1"/>
  <c r="C97" i="64"/>
  <c r="C106" i="64" s="1"/>
  <c r="C108" i="64" s="1"/>
  <c r="D93" i="64"/>
  <c r="D97" i="64" s="1"/>
  <c r="D106" i="64" s="1"/>
  <c r="D108" i="64" s="1"/>
  <c r="C97" i="52"/>
  <c r="C106" i="52" s="1"/>
  <c r="C108" i="52" s="1"/>
  <c r="C109" i="52" s="1"/>
  <c r="D93" i="52"/>
  <c r="D97" i="52" s="1"/>
  <c r="D106" i="52" s="1"/>
  <c r="D108" i="52" s="1"/>
  <c r="D75" i="64"/>
  <c r="D148" i="64" s="1"/>
  <c r="C97" i="41"/>
  <c r="C106" i="41" s="1"/>
  <c r="C108" i="41" s="1"/>
  <c r="C109" i="41" s="1"/>
  <c r="D94" i="41"/>
  <c r="D97" i="41" s="1"/>
  <c r="D106" i="41" s="1"/>
  <c r="D108" i="41" s="1"/>
  <c r="C134" i="22"/>
  <c r="D68" i="64"/>
  <c r="D74" i="64" s="1"/>
  <c r="C134" i="30"/>
  <c r="D68" i="52"/>
  <c r="D74" i="52" s="1"/>
  <c r="D75" i="52" s="1"/>
  <c r="D148" i="52" s="1"/>
  <c r="D68" i="41"/>
  <c r="D74" i="41" s="1"/>
  <c r="C134" i="52"/>
  <c r="E46" i="89"/>
  <c r="E47" i="89" s="1"/>
  <c r="E55" i="89"/>
  <c r="E20" i="87"/>
  <c r="E18" i="87"/>
  <c r="C31" i="87"/>
  <c r="E20" i="86"/>
  <c r="C31" i="86"/>
  <c r="E38" i="86" s="1"/>
  <c r="D122" i="84"/>
  <c r="D47" i="81"/>
  <c r="D110" i="81"/>
  <c r="D150" i="81" s="1"/>
  <c r="D72" i="79"/>
  <c r="D75" i="79" s="1"/>
  <c r="D148" i="79" s="1"/>
  <c r="D79" i="79"/>
  <c r="D85" i="79" s="1"/>
  <c r="D149" i="79" s="1"/>
  <c r="D80" i="79"/>
  <c r="D72" i="78"/>
  <c r="D75" i="78" s="1"/>
  <c r="D148" i="78" s="1"/>
  <c r="D79" i="78"/>
  <c r="D80" i="78"/>
  <c r="D110" i="76"/>
  <c r="D150" i="76" s="1"/>
  <c r="D85" i="76"/>
  <c r="D149" i="76" s="1"/>
  <c r="D152" i="76" s="1"/>
  <c r="D85" i="75"/>
  <c r="D149" i="75" s="1"/>
  <c r="D152" i="75" s="1"/>
  <c r="D72" i="74"/>
  <c r="D75" i="74" s="1"/>
  <c r="D148" i="74" s="1"/>
  <c r="D79" i="74"/>
  <c r="D80" i="74"/>
  <c r="D110" i="72"/>
  <c r="D150" i="72" s="1"/>
  <c r="D85" i="72"/>
  <c r="D149" i="72" s="1"/>
  <c r="D152" i="72" s="1"/>
  <c r="D110" i="71"/>
  <c r="D150" i="71" s="1"/>
  <c r="D47" i="71"/>
  <c r="D72" i="70"/>
  <c r="D75" i="70" s="1"/>
  <c r="D148" i="70" s="1"/>
  <c r="D80" i="70"/>
  <c r="D79" i="70"/>
  <c r="D85" i="70" s="1"/>
  <c r="D149" i="70" s="1"/>
  <c r="D72" i="69"/>
  <c r="D75" i="69" s="1"/>
  <c r="D148" i="69" s="1"/>
  <c r="D79" i="69"/>
  <c r="D80" i="69"/>
  <c r="D47" i="67"/>
  <c r="D152" i="66"/>
  <c r="D122" i="66" s="1"/>
  <c r="C110" i="66"/>
  <c r="D72" i="62"/>
  <c r="D75" i="62" s="1"/>
  <c r="D148" i="62" s="1"/>
  <c r="D80" i="62"/>
  <c r="D79" i="62"/>
  <c r="D85" i="62" s="1"/>
  <c r="D149" i="62" s="1"/>
  <c r="D85" i="60"/>
  <c r="D149" i="60" s="1"/>
  <c r="D152" i="60" s="1"/>
  <c r="D72" i="58"/>
  <c r="D75" i="58" s="1"/>
  <c r="D148" i="58" s="1"/>
  <c r="D79" i="58"/>
  <c r="D80" i="58"/>
  <c r="D152" i="57"/>
  <c r="D72" i="55"/>
  <c r="D75" i="55" s="1"/>
  <c r="D148" i="55" s="1"/>
  <c r="D79" i="55"/>
  <c r="D80" i="55"/>
  <c r="D85" i="54"/>
  <c r="D149" i="54" s="1"/>
  <c r="D152" i="54" s="1"/>
  <c r="D72" i="51"/>
  <c r="D75" i="51" s="1"/>
  <c r="D148" i="51" s="1"/>
  <c r="D79" i="51"/>
  <c r="D85" i="51" s="1"/>
  <c r="D149" i="51" s="1"/>
  <c r="D80" i="51"/>
  <c r="D152" i="49"/>
  <c r="D152" i="47"/>
  <c r="D72" i="45"/>
  <c r="D75" i="45" s="1"/>
  <c r="D148" i="45" s="1"/>
  <c r="D79" i="45"/>
  <c r="D80" i="45"/>
  <c r="D72" i="44"/>
  <c r="D75" i="44" s="1"/>
  <c r="D148" i="44" s="1"/>
  <c r="D80" i="44"/>
  <c r="D79" i="44"/>
  <c r="D85" i="44" s="1"/>
  <c r="D149" i="44" s="1"/>
  <c r="C110" i="44"/>
  <c r="D72" i="42"/>
  <c r="D75" i="42" s="1"/>
  <c r="D148" i="42" s="1"/>
  <c r="D79" i="42"/>
  <c r="D85" i="42" s="1"/>
  <c r="D149" i="42" s="1"/>
  <c r="D80" i="42"/>
  <c r="D72" i="41"/>
  <c r="D79" i="41"/>
  <c r="D80" i="41"/>
  <c r="D72" i="40"/>
  <c r="D75" i="40" s="1"/>
  <c r="D148" i="40" s="1"/>
  <c r="D79" i="40"/>
  <c r="D80" i="40"/>
  <c r="D72" i="39"/>
  <c r="D75" i="39" s="1"/>
  <c r="D148" i="39" s="1"/>
  <c r="D80" i="39"/>
  <c r="D79" i="39"/>
  <c r="D45" i="37"/>
  <c r="D47" i="37" s="1"/>
  <c r="D59" i="37"/>
  <c r="D73" i="37" s="1"/>
  <c r="D47" i="36"/>
  <c r="D110" i="36"/>
  <c r="D150" i="36" s="1"/>
  <c r="D110" i="35"/>
  <c r="D150" i="35" s="1"/>
  <c r="D47" i="35"/>
  <c r="D72" i="34"/>
  <c r="D75" i="34" s="1"/>
  <c r="D148" i="34" s="1"/>
  <c r="D79" i="34"/>
  <c r="D80" i="34"/>
  <c r="D59" i="32"/>
  <c r="D73" i="32" s="1"/>
  <c r="D97" i="32"/>
  <c r="D106" i="32" s="1"/>
  <c r="D108" i="32" s="1"/>
  <c r="D110" i="32" s="1"/>
  <c r="D150" i="32" s="1"/>
  <c r="D47" i="32"/>
  <c r="D80" i="31"/>
  <c r="D79" i="31"/>
  <c r="D85" i="31" s="1"/>
  <c r="D149" i="31" s="1"/>
  <c r="D59" i="31"/>
  <c r="D73" i="31" s="1"/>
  <c r="D75" i="31" s="1"/>
  <c r="D148" i="31" s="1"/>
  <c r="D152" i="31" s="1"/>
  <c r="C110" i="31"/>
  <c r="D72" i="30"/>
  <c r="D75" i="30" s="1"/>
  <c r="D148" i="30" s="1"/>
  <c r="D80" i="30"/>
  <c r="D79" i="30"/>
  <c r="D85" i="30" s="1"/>
  <c r="D149" i="30" s="1"/>
  <c r="C110" i="30"/>
  <c r="C47" i="30"/>
  <c r="C72" i="30" s="1"/>
  <c r="D110" i="29"/>
  <c r="D150" i="29" s="1"/>
  <c r="D75" i="29"/>
  <c r="D148" i="29" s="1"/>
  <c r="D152" i="29" s="1"/>
  <c r="D85" i="29"/>
  <c r="D149" i="29" s="1"/>
  <c r="C110" i="29"/>
  <c r="C109" i="29"/>
  <c r="D109" i="29" s="1"/>
  <c r="D45" i="28"/>
  <c r="D47" i="28" s="1"/>
  <c r="D109" i="28"/>
  <c r="D110" i="28" s="1"/>
  <c r="D150" i="28" s="1"/>
  <c r="D92" i="26"/>
  <c r="D91" i="26"/>
  <c r="D44" i="26"/>
  <c r="D147" i="26"/>
  <c r="D54" i="26"/>
  <c r="D94" i="26"/>
  <c r="D52" i="26"/>
  <c r="D43" i="26"/>
  <c r="D51" i="26"/>
  <c r="D59" i="26" s="1"/>
  <c r="D73" i="26" s="1"/>
  <c r="D46" i="26"/>
  <c r="D109" i="26"/>
  <c r="C47" i="25"/>
  <c r="C72" i="25" s="1"/>
  <c r="D45" i="25"/>
  <c r="D47" i="25" s="1"/>
  <c r="D59" i="25"/>
  <c r="D73" i="25" s="1"/>
  <c r="D97" i="25"/>
  <c r="D106" i="25" s="1"/>
  <c r="D108" i="25" s="1"/>
  <c r="D110" i="25" s="1"/>
  <c r="D150" i="25" s="1"/>
  <c r="D45" i="24"/>
  <c r="D47" i="24" s="1"/>
  <c r="C110" i="24"/>
  <c r="D97" i="24"/>
  <c r="D106" i="24" s="1"/>
  <c r="D108" i="24" s="1"/>
  <c r="D110" i="24" s="1"/>
  <c r="D150" i="24" s="1"/>
  <c r="D79" i="24"/>
  <c r="D59" i="24"/>
  <c r="D73" i="24" s="1"/>
  <c r="D80" i="23"/>
  <c r="D79" i="23"/>
  <c r="D85" i="23" s="1"/>
  <c r="D149" i="23" s="1"/>
  <c r="D72" i="23"/>
  <c r="D75" i="23" s="1"/>
  <c r="D148" i="23" s="1"/>
  <c r="C109" i="23"/>
  <c r="D109" i="23" s="1"/>
  <c r="D110" i="23" s="1"/>
  <c r="D150" i="23" s="1"/>
  <c r="D97" i="21"/>
  <c r="D106" i="21" s="1"/>
  <c r="D108" i="21" s="1"/>
  <c r="D110" i="21" s="1"/>
  <c r="D150" i="21" s="1"/>
  <c r="D59" i="22"/>
  <c r="D73" i="22" s="1"/>
  <c r="D97" i="22"/>
  <c r="D106" i="22" s="1"/>
  <c r="D108" i="22" s="1"/>
  <c r="D45" i="22"/>
  <c r="C109" i="22"/>
  <c r="D109" i="22" s="1"/>
  <c r="D46" i="22"/>
  <c r="D75" i="21"/>
  <c r="D148" i="21" s="1"/>
  <c r="D59" i="21"/>
  <c r="D73" i="21" s="1"/>
  <c r="C85" i="21"/>
  <c r="D80" i="21"/>
  <c r="D79" i="21"/>
  <c r="D85" i="21" s="1"/>
  <c r="D149" i="21" s="1"/>
  <c r="C110" i="21"/>
  <c r="C109" i="2"/>
  <c r="D109" i="2" s="1"/>
  <c r="D147" i="2"/>
  <c r="C85" i="2"/>
  <c r="D91" i="2"/>
  <c r="D51" i="2"/>
  <c r="D94" i="2"/>
  <c r="D84" i="2"/>
  <c r="D58" i="2"/>
  <c r="D93" i="2"/>
  <c r="D57" i="2"/>
  <c r="D55" i="2"/>
  <c r="D53" i="2"/>
  <c r="D101" i="2"/>
  <c r="D102" i="2" s="1"/>
  <c r="D107" i="2" s="1"/>
  <c r="D96" i="2"/>
  <c r="D81" i="2"/>
  <c r="D52" i="2"/>
  <c r="D44" i="2"/>
  <c r="D95" i="2"/>
  <c r="D56" i="2"/>
  <c r="D92" i="2"/>
  <c r="D83" i="2"/>
  <c r="D54" i="2"/>
  <c r="D82" i="2"/>
  <c r="D43" i="2"/>
  <c r="C110" i="52" l="1"/>
  <c r="D109" i="52"/>
  <c r="D110" i="52" s="1"/>
  <c r="D150" i="52" s="1"/>
  <c r="D152" i="52" s="1"/>
  <c r="D122" i="52" s="1"/>
  <c r="C109" i="64"/>
  <c r="D109" i="64" s="1"/>
  <c r="D110" i="64" s="1"/>
  <c r="D150" i="64" s="1"/>
  <c r="D152" i="64" s="1"/>
  <c r="D122" i="64" s="1"/>
  <c r="D124" i="64" s="1"/>
  <c r="D139" i="64" s="1"/>
  <c r="D141" i="64" s="1"/>
  <c r="C110" i="64"/>
  <c r="D75" i="41"/>
  <c r="D148" i="41" s="1"/>
  <c r="C110" i="45"/>
  <c r="D109" i="45"/>
  <c r="D110" i="45" s="1"/>
  <c r="D150" i="45" s="1"/>
  <c r="C110" i="41"/>
  <c r="D109" i="41"/>
  <c r="D110" i="41" s="1"/>
  <c r="D150" i="41" s="1"/>
  <c r="E48" i="89"/>
  <c r="E52" i="89" s="1"/>
  <c r="E56" i="89" s="1"/>
  <c r="E57" i="89" s="1"/>
  <c r="E38" i="87"/>
  <c r="G31" i="87"/>
  <c r="G31" i="86"/>
  <c r="E39" i="86"/>
  <c r="E40" i="86" s="1"/>
  <c r="G32" i="86"/>
  <c r="D124" i="84"/>
  <c r="D139" i="84" s="1"/>
  <c r="D141" i="84" s="1"/>
  <c r="D72" i="81"/>
  <c r="D75" i="81" s="1"/>
  <c r="D148" i="81" s="1"/>
  <c r="D80" i="81"/>
  <c r="D79" i="81"/>
  <c r="D85" i="81" s="1"/>
  <c r="D149" i="81" s="1"/>
  <c r="D152" i="79"/>
  <c r="D85" i="78"/>
  <c r="D149" i="78" s="1"/>
  <c r="D152" i="78" s="1"/>
  <c r="D122" i="76"/>
  <c r="D122" i="75"/>
  <c r="D85" i="74"/>
  <c r="D149" i="74" s="1"/>
  <c r="D152" i="74" s="1"/>
  <c r="D122" i="72"/>
  <c r="D72" i="71"/>
  <c r="D75" i="71" s="1"/>
  <c r="D148" i="71" s="1"/>
  <c r="D79" i="71"/>
  <c r="D80" i="71"/>
  <c r="D152" i="70"/>
  <c r="D85" i="69"/>
  <c r="D149" i="69" s="1"/>
  <c r="D152" i="69"/>
  <c r="D72" i="67"/>
  <c r="D75" i="67" s="1"/>
  <c r="D148" i="67" s="1"/>
  <c r="D79" i="67"/>
  <c r="D80" i="67"/>
  <c r="D124" i="66"/>
  <c r="D152" i="62"/>
  <c r="D122" i="60"/>
  <c r="D85" i="58"/>
  <c r="D149" i="58" s="1"/>
  <c r="D152" i="58" s="1"/>
  <c r="D122" i="57"/>
  <c r="D85" i="55"/>
  <c r="D149" i="55" s="1"/>
  <c r="D152" i="55"/>
  <c r="D122" i="54"/>
  <c r="D152" i="51"/>
  <c r="D122" i="49"/>
  <c r="D122" i="47"/>
  <c r="D85" i="45"/>
  <c r="D149" i="45" s="1"/>
  <c r="D152" i="45" s="1"/>
  <c r="D152" i="44"/>
  <c r="D152" i="42"/>
  <c r="D85" i="41"/>
  <c r="D149" i="41" s="1"/>
  <c r="D85" i="40"/>
  <c r="D149" i="40" s="1"/>
  <c r="D152" i="40" s="1"/>
  <c r="D85" i="39"/>
  <c r="D149" i="39" s="1"/>
  <c r="D152" i="39" s="1"/>
  <c r="D80" i="37"/>
  <c r="D72" i="37"/>
  <c r="D75" i="37" s="1"/>
  <c r="D148" i="37" s="1"/>
  <c r="D79" i="37"/>
  <c r="D85" i="37" s="1"/>
  <c r="D149" i="37" s="1"/>
  <c r="D80" i="36"/>
  <c r="D72" i="36"/>
  <c r="D75" i="36" s="1"/>
  <c r="D148" i="36" s="1"/>
  <c r="D79" i="36"/>
  <c r="D85" i="36" s="1"/>
  <c r="D149" i="36" s="1"/>
  <c r="D72" i="35"/>
  <c r="D75" i="35" s="1"/>
  <c r="D148" i="35" s="1"/>
  <c r="D80" i="35"/>
  <c r="D79" i="35"/>
  <c r="D85" i="35" s="1"/>
  <c r="D149" i="35" s="1"/>
  <c r="D85" i="34"/>
  <c r="D149" i="34" s="1"/>
  <c r="D152" i="34" s="1"/>
  <c r="D72" i="32"/>
  <c r="D75" i="32" s="1"/>
  <c r="D148" i="32" s="1"/>
  <c r="D79" i="32"/>
  <c r="D80" i="32"/>
  <c r="D122" i="31"/>
  <c r="D152" i="30"/>
  <c r="D122" i="29"/>
  <c r="D72" i="28"/>
  <c r="D75" i="28" s="1"/>
  <c r="D148" i="28" s="1"/>
  <c r="D80" i="28"/>
  <c r="D79" i="28"/>
  <c r="D97" i="26"/>
  <c r="D106" i="26" s="1"/>
  <c r="D108" i="26" s="1"/>
  <c r="D110" i="26" s="1"/>
  <c r="D150" i="26" s="1"/>
  <c r="D45" i="26"/>
  <c r="D47" i="26" s="1"/>
  <c r="D72" i="25"/>
  <c r="D75" i="25" s="1"/>
  <c r="D148" i="25" s="1"/>
  <c r="D79" i="25"/>
  <c r="D85" i="25" s="1"/>
  <c r="D149" i="25" s="1"/>
  <c r="D80" i="25"/>
  <c r="D72" i="24"/>
  <c r="D75" i="24" s="1"/>
  <c r="D148" i="24" s="1"/>
  <c r="D80" i="24"/>
  <c r="D85" i="24" s="1"/>
  <c r="D149" i="24" s="1"/>
  <c r="C110" i="23"/>
  <c r="D152" i="23"/>
  <c r="D110" i="22"/>
  <c r="D150" i="22" s="1"/>
  <c r="D152" i="21"/>
  <c r="D122" i="21" s="1"/>
  <c r="D47" i="22"/>
  <c r="C110" i="22"/>
  <c r="C110" i="2"/>
  <c r="D45" i="2"/>
  <c r="D97" i="2"/>
  <c r="D106" i="2" s="1"/>
  <c r="D59" i="2"/>
  <c r="D73" i="2" s="1"/>
  <c r="E49" i="89" l="1"/>
  <c r="F43" i="88"/>
  <c r="D152" i="41"/>
  <c r="E51" i="89"/>
  <c r="E40" i="87"/>
  <c r="G32" i="87"/>
  <c r="D143" i="84"/>
  <c r="D129" i="84"/>
  <c r="D128" i="84"/>
  <c r="D133" i="84"/>
  <c r="D130" i="84"/>
  <c r="D152" i="81"/>
  <c r="D122" i="79"/>
  <c r="D122" i="78"/>
  <c r="D124" i="76"/>
  <c r="D124" i="75"/>
  <c r="D122" i="74"/>
  <c r="D124" i="72"/>
  <c r="D139" i="72" s="1"/>
  <c r="D141" i="72" s="1"/>
  <c r="D85" i="71"/>
  <c r="D149" i="71" s="1"/>
  <c r="D152" i="71" s="1"/>
  <c r="D122" i="70"/>
  <c r="D122" i="69"/>
  <c r="D85" i="67"/>
  <c r="D149" i="67" s="1"/>
  <c r="D152" i="67" s="1"/>
  <c r="D139" i="66"/>
  <c r="D141" i="66" s="1"/>
  <c r="D143" i="64"/>
  <c r="D129" i="64"/>
  <c r="D133" i="64"/>
  <c r="D128" i="64"/>
  <c r="D169" i="64" s="1"/>
  <c r="D172" i="64" s="1"/>
  <c r="D130" i="64"/>
  <c r="D122" i="62"/>
  <c r="D124" i="60"/>
  <c r="D139" i="60" s="1"/>
  <c r="D141" i="60" s="1"/>
  <c r="D122" i="58"/>
  <c r="D124" i="57"/>
  <c r="D122" i="55"/>
  <c r="D124" i="54"/>
  <c r="D124" i="52"/>
  <c r="D139" i="52" s="1"/>
  <c r="D141" i="52" s="1"/>
  <c r="D122" i="51"/>
  <c r="D124" i="49"/>
  <c r="D139" i="49" s="1"/>
  <c r="D141" i="49" s="1"/>
  <c r="D124" i="47"/>
  <c r="D139" i="47" s="1"/>
  <c r="D141" i="47" s="1"/>
  <c r="D122" i="45"/>
  <c r="D122" i="44"/>
  <c r="D122" i="42"/>
  <c r="D122" i="41"/>
  <c r="D122" i="40"/>
  <c r="D122" i="39"/>
  <c r="D152" i="37"/>
  <c r="D122" i="37" s="1"/>
  <c r="D124" i="37" s="1"/>
  <c r="D152" i="36"/>
  <c r="D122" i="36" s="1"/>
  <c r="D124" i="36" s="1"/>
  <c r="D139" i="36" s="1"/>
  <c r="D141" i="36" s="1"/>
  <c r="D152" i="35"/>
  <c r="D122" i="35" s="1"/>
  <c r="D124" i="35" s="1"/>
  <c r="D122" i="34"/>
  <c r="D85" i="32"/>
  <c r="D149" i="32" s="1"/>
  <c r="D152" i="32" s="1"/>
  <c r="D124" i="31"/>
  <c r="D122" i="30"/>
  <c r="D124" i="29"/>
  <c r="D139" i="29" s="1"/>
  <c r="D141" i="29" s="1"/>
  <c r="D85" i="28"/>
  <c r="D149" i="28" s="1"/>
  <c r="D152" i="28"/>
  <c r="D80" i="26"/>
  <c r="D72" i="26"/>
  <c r="D75" i="26" s="1"/>
  <c r="D148" i="26" s="1"/>
  <c r="D79" i="26"/>
  <c r="D85" i="26" s="1"/>
  <c r="D149" i="26" s="1"/>
  <c r="D152" i="26" s="1"/>
  <c r="D152" i="25"/>
  <c r="D152" i="24"/>
  <c r="D122" i="24" s="1"/>
  <c r="D124" i="24" s="1"/>
  <c r="D139" i="24" s="1"/>
  <c r="D141" i="24" s="1"/>
  <c r="D122" i="23"/>
  <c r="D72" i="22"/>
  <c r="D75" i="22" s="1"/>
  <c r="D148" i="22" s="1"/>
  <c r="D80" i="22"/>
  <c r="D79" i="22"/>
  <c r="D85" i="22" s="1"/>
  <c r="D149" i="22" s="1"/>
  <c r="D124" i="21"/>
  <c r="D139" i="21" s="1"/>
  <c r="D141" i="21" s="1"/>
  <c r="D72" i="2"/>
  <c r="D75" i="2" s="1"/>
  <c r="D148" i="2" s="1"/>
  <c r="D108" i="2"/>
  <c r="D110" i="2" s="1"/>
  <c r="D150" i="2" s="1"/>
  <c r="D139" i="35" l="1"/>
  <c r="D141" i="35" s="1"/>
  <c r="D129" i="35" s="1"/>
  <c r="D169" i="84"/>
  <c r="D172" i="84" s="1"/>
  <c r="D134" i="84"/>
  <c r="D122" i="81"/>
  <c r="D124" i="79"/>
  <c r="D139" i="79" s="1"/>
  <c r="D141" i="79" s="1"/>
  <c r="D124" i="78"/>
  <c r="D139" i="78" s="1"/>
  <c r="D141" i="78" s="1"/>
  <c r="D139" i="76"/>
  <c r="D141" i="76" s="1"/>
  <c r="D139" i="75"/>
  <c r="D141" i="75" s="1"/>
  <c r="D124" i="74"/>
  <c r="D143" i="72"/>
  <c r="D129" i="72"/>
  <c r="D128" i="72"/>
  <c r="D169" i="72" s="1"/>
  <c r="D172" i="72" s="1"/>
  <c r="D133" i="72"/>
  <c r="D130" i="72"/>
  <c r="D122" i="71"/>
  <c r="D124" i="70"/>
  <c r="D124" i="69"/>
  <c r="D139" i="69" s="1"/>
  <c r="D141" i="69" s="1"/>
  <c r="D122" i="67"/>
  <c r="D143" i="66"/>
  <c r="D129" i="66"/>
  <c r="D128" i="66"/>
  <c r="D133" i="66"/>
  <c r="D130" i="66"/>
  <c r="D134" i="64"/>
  <c r="D124" i="62"/>
  <c r="D143" i="60"/>
  <c r="D129" i="60"/>
  <c r="D128" i="60"/>
  <c r="D130" i="60"/>
  <c r="D133" i="60"/>
  <c r="D124" i="58"/>
  <c r="D139" i="57"/>
  <c r="D141" i="57" s="1"/>
  <c r="D124" i="55"/>
  <c r="D139" i="55" s="1"/>
  <c r="D141" i="55" s="1"/>
  <c r="D139" i="54"/>
  <c r="D141" i="54" s="1"/>
  <c r="D143" i="52"/>
  <c r="D129" i="52"/>
  <c r="D128" i="52"/>
  <c r="D130" i="52"/>
  <c r="D133" i="52"/>
  <c r="D124" i="51"/>
  <c r="D139" i="51" s="1"/>
  <c r="D141" i="51" s="1"/>
  <c r="D143" i="49"/>
  <c r="D129" i="49"/>
  <c r="D128" i="49"/>
  <c r="D169" i="49" s="1"/>
  <c r="D172" i="49" s="1"/>
  <c r="D130" i="49"/>
  <c r="D133" i="49"/>
  <c r="D143" i="47"/>
  <c r="D129" i="47"/>
  <c r="D128" i="47"/>
  <c r="D130" i="47"/>
  <c r="D133" i="47"/>
  <c r="D124" i="45"/>
  <c r="D139" i="45" s="1"/>
  <c r="D141" i="45" s="1"/>
  <c r="D124" i="44"/>
  <c r="D139" i="44" s="1"/>
  <c r="D141" i="44" s="1"/>
  <c r="D124" i="42"/>
  <c r="D139" i="42" s="1"/>
  <c r="D141" i="42" s="1"/>
  <c r="D124" i="41"/>
  <c r="D139" i="41" s="1"/>
  <c r="D141" i="41" s="1"/>
  <c r="D124" i="40"/>
  <c r="D124" i="39"/>
  <c r="D139" i="39" s="1"/>
  <c r="D141" i="39" s="1"/>
  <c r="D139" i="37"/>
  <c r="D141" i="37" s="1"/>
  <c r="D143" i="37" s="1"/>
  <c r="D143" i="36"/>
  <c r="D129" i="36"/>
  <c r="D128" i="36"/>
  <c r="D133" i="36"/>
  <c r="D130" i="36"/>
  <c r="D130" i="35"/>
  <c r="D133" i="35"/>
  <c r="D124" i="34"/>
  <c r="D139" i="34" s="1"/>
  <c r="D141" i="34" s="1"/>
  <c r="D122" i="32"/>
  <c r="D139" i="31"/>
  <c r="D141" i="31" s="1"/>
  <c r="D124" i="30"/>
  <c r="D139" i="30" s="1"/>
  <c r="D141" i="30" s="1"/>
  <c r="D143" i="29"/>
  <c r="D129" i="29"/>
  <c r="D128" i="29"/>
  <c r="D169" i="29" s="1"/>
  <c r="D172" i="29" s="1"/>
  <c r="D133" i="29"/>
  <c r="D130" i="29"/>
  <c r="D122" i="28"/>
  <c r="D122" i="26"/>
  <c r="D122" i="25"/>
  <c r="D143" i="24"/>
  <c r="D129" i="24"/>
  <c r="D128" i="24"/>
  <c r="D169" i="24" s="1"/>
  <c r="D172" i="24" s="1"/>
  <c r="D133" i="24"/>
  <c r="D130" i="24"/>
  <c r="D124" i="23"/>
  <c r="D139" i="23" s="1"/>
  <c r="D141" i="23" s="1"/>
  <c r="D152" i="22"/>
  <c r="D143" i="21"/>
  <c r="D129" i="21"/>
  <c r="D128" i="21"/>
  <c r="D130" i="21"/>
  <c r="D133" i="21"/>
  <c r="D80" i="2"/>
  <c r="D79" i="2"/>
  <c r="D143" i="35" l="1"/>
  <c r="D128" i="35"/>
  <c r="D134" i="35" s="1"/>
  <c r="D153" i="84"/>
  <c r="D154" i="84" s="1"/>
  <c r="D171" i="84"/>
  <c r="D124" i="81"/>
  <c r="D139" i="81" s="1"/>
  <c r="D141" i="81" s="1"/>
  <c r="D143" i="79"/>
  <c r="D129" i="79"/>
  <c r="D128" i="79"/>
  <c r="D133" i="79"/>
  <c r="D130" i="79"/>
  <c r="D143" i="78"/>
  <c r="D129" i="78"/>
  <c r="D128" i="78"/>
  <c r="D169" i="78" s="1"/>
  <c r="D172" i="78" s="1"/>
  <c r="D130" i="78"/>
  <c r="D133" i="78"/>
  <c r="D143" i="76"/>
  <c r="D129" i="76"/>
  <c r="D128" i="76"/>
  <c r="D133" i="76"/>
  <c r="D130" i="76"/>
  <c r="D143" i="75"/>
  <c r="D129" i="75"/>
  <c r="D128" i="75"/>
  <c r="D133" i="75"/>
  <c r="D130" i="75"/>
  <c r="D139" i="74"/>
  <c r="D141" i="74" s="1"/>
  <c r="D134" i="72"/>
  <c r="D124" i="71"/>
  <c r="D139" i="71" s="1"/>
  <c r="D141" i="71" s="1"/>
  <c r="D139" i="70"/>
  <c r="D141" i="70" s="1"/>
  <c r="D143" i="69"/>
  <c r="D129" i="69"/>
  <c r="D128" i="69"/>
  <c r="D169" i="69" s="1"/>
  <c r="D172" i="69" s="1"/>
  <c r="D133" i="69"/>
  <c r="D130" i="69"/>
  <c r="D124" i="67"/>
  <c r="D169" i="66"/>
  <c r="D172" i="66" s="1"/>
  <c r="D134" i="66"/>
  <c r="D153" i="64"/>
  <c r="D154" i="64" s="1"/>
  <c r="D171" i="64"/>
  <c r="D139" i="62"/>
  <c r="D141" i="62" s="1"/>
  <c r="D169" i="60"/>
  <c r="D172" i="60" s="1"/>
  <c r="D134" i="60"/>
  <c r="D139" i="58"/>
  <c r="D141" i="58" s="1"/>
  <c r="D143" i="57"/>
  <c r="D129" i="57"/>
  <c r="D128" i="57"/>
  <c r="D130" i="57"/>
  <c r="D133" i="57"/>
  <c r="D143" i="55"/>
  <c r="D129" i="55"/>
  <c r="D128" i="55"/>
  <c r="D130" i="55"/>
  <c r="D133" i="55"/>
  <c r="D143" i="54"/>
  <c r="D129" i="54"/>
  <c r="D128" i="54"/>
  <c r="D133" i="54"/>
  <c r="D130" i="54"/>
  <c r="D169" i="52"/>
  <c r="D172" i="52" s="1"/>
  <c r="D134" i="52"/>
  <c r="D143" i="51"/>
  <c r="D129" i="51"/>
  <c r="D128" i="51"/>
  <c r="D169" i="51" s="1"/>
  <c r="D172" i="51" s="1"/>
  <c r="D133" i="51"/>
  <c r="D130" i="51"/>
  <c r="D134" i="49"/>
  <c r="D169" i="47"/>
  <c r="D172" i="47" s="1"/>
  <c r="D134" i="47"/>
  <c r="D143" i="45"/>
  <c r="D129" i="45"/>
  <c r="D128" i="45"/>
  <c r="D133" i="45"/>
  <c r="D130" i="45"/>
  <c r="D143" i="44"/>
  <c r="D129" i="44"/>
  <c r="D128" i="44"/>
  <c r="D133" i="44"/>
  <c r="D130" i="44"/>
  <c r="D143" i="42"/>
  <c r="D129" i="42"/>
  <c r="D133" i="42"/>
  <c r="D128" i="42"/>
  <c r="D130" i="42"/>
  <c r="D128" i="41"/>
  <c r="D169" i="41" s="1"/>
  <c r="D172" i="41" s="1"/>
  <c r="D133" i="41"/>
  <c r="D129" i="41"/>
  <c r="D130" i="41"/>
  <c r="D143" i="41"/>
  <c r="D139" i="40"/>
  <c r="D141" i="40" s="1"/>
  <c r="D128" i="39"/>
  <c r="D169" i="39" s="1"/>
  <c r="D172" i="39" s="1"/>
  <c r="D129" i="39"/>
  <c r="D143" i="39"/>
  <c r="D133" i="39"/>
  <c r="D130" i="39"/>
  <c r="D133" i="37"/>
  <c r="D130" i="37"/>
  <c r="D128" i="37"/>
  <c r="D169" i="37" s="1"/>
  <c r="D172" i="37" s="1"/>
  <c r="D129" i="37"/>
  <c r="D169" i="36"/>
  <c r="D172" i="36" s="1"/>
  <c r="D134" i="36"/>
  <c r="D143" i="34"/>
  <c r="D129" i="34"/>
  <c r="D128" i="34"/>
  <c r="D169" i="34" s="1"/>
  <c r="D172" i="34" s="1"/>
  <c r="D133" i="34"/>
  <c r="D130" i="34"/>
  <c r="D85" i="2"/>
  <c r="D149" i="2" s="1"/>
  <c r="D152" i="2" s="1"/>
  <c r="D122" i="2" s="1"/>
  <c r="D124" i="32"/>
  <c r="D139" i="32" s="1"/>
  <c r="D141" i="32" s="1"/>
  <c r="D143" i="31"/>
  <c r="D129" i="31"/>
  <c r="D128" i="31"/>
  <c r="D133" i="31"/>
  <c r="D130" i="31"/>
  <c r="D143" i="30"/>
  <c r="D129" i="30"/>
  <c r="D128" i="30"/>
  <c r="D133" i="30"/>
  <c r="D130" i="30"/>
  <c r="D134" i="29"/>
  <c r="D124" i="28"/>
  <c r="D139" i="28" s="1"/>
  <c r="D141" i="28" s="1"/>
  <c r="D124" i="26"/>
  <c r="D139" i="26" s="1"/>
  <c r="D141" i="26" s="1"/>
  <c r="D124" i="25"/>
  <c r="D139" i="25" s="1"/>
  <c r="D141" i="25" s="1"/>
  <c r="D134" i="24"/>
  <c r="D143" i="23"/>
  <c r="D129" i="23"/>
  <c r="D128" i="23"/>
  <c r="D169" i="23" s="1"/>
  <c r="D172" i="23" s="1"/>
  <c r="D133" i="23"/>
  <c r="D130" i="23"/>
  <c r="D122" i="22"/>
  <c r="D169" i="21"/>
  <c r="D172" i="21" s="1"/>
  <c r="D134" i="21"/>
  <c r="D169" i="35" l="1"/>
  <c r="D172" i="35" s="1"/>
  <c r="D134" i="23"/>
  <c r="D171" i="23" s="1"/>
  <c r="D177" i="64"/>
  <c r="D178" i="64" s="1"/>
  <c r="D12" i="65"/>
  <c r="E12" i="65" s="1"/>
  <c r="D134" i="37"/>
  <c r="D177" i="84"/>
  <c r="D178" i="84" s="1"/>
  <c r="D12" i="85"/>
  <c r="E12" i="85" s="1"/>
  <c r="D143" i="81"/>
  <c r="D129" i="81"/>
  <c r="D128" i="81"/>
  <c r="D169" i="81" s="1"/>
  <c r="D172" i="81" s="1"/>
  <c r="D130" i="81"/>
  <c r="D133" i="81"/>
  <c r="D169" i="79"/>
  <c r="D172" i="79" s="1"/>
  <c r="D134" i="79"/>
  <c r="D134" i="78"/>
  <c r="D169" i="76"/>
  <c r="D172" i="76" s="1"/>
  <c r="D134" i="76"/>
  <c r="D169" i="75"/>
  <c r="D172" i="75" s="1"/>
  <c r="D134" i="75"/>
  <c r="D143" i="74"/>
  <c r="D129" i="74"/>
  <c r="D130" i="74"/>
  <c r="D128" i="74"/>
  <c r="D133" i="74"/>
  <c r="D153" i="72"/>
  <c r="D154" i="72" s="1"/>
  <c r="D177" i="72" s="1"/>
  <c r="D171" i="72"/>
  <c r="D143" i="71"/>
  <c r="D129" i="71"/>
  <c r="D128" i="71"/>
  <c r="D169" i="71" s="1"/>
  <c r="D172" i="71" s="1"/>
  <c r="D133" i="71"/>
  <c r="D130" i="71"/>
  <c r="D143" i="70"/>
  <c r="D129" i="70"/>
  <c r="D128" i="70"/>
  <c r="D133" i="70"/>
  <c r="D130" i="70"/>
  <c r="D134" i="69"/>
  <c r="D139" i="67"/>
  <c r="D141" i="67" s="1"/>
  <c r="D153" i="66"/>
  <c r="D154" i="66" s="1"/>
  <c r="D171" i="66"/>
  <c r="D143" i="62"/>
  <c r="D129" i="62"/>
  <c r="D128" i="62"/>
  <c r="D130" i="62"/>
  <c r="D133" i="62"/>
  <c r="D153" i="60"/>
  <c r="D154" i="60" s="1"/>
  <c r="D171" i="60"/>
  <c r="D143" i="58"/>
  <c r="D129" i="58"/>
  <c r="D128" i="58"/>
  <c r="D130" i="58"/>
  <c r="D133" i="58"/>
  <c r="D169" i="57"/>
  <c r="D172" i="57" s="1"/>
  <c r="D134" i="57"/>
  <c r="D169" i="55"/>
  <c r="D172" i="55" s="1"/>
  <c r="D134" i="55"/>
  <c r="D169" i="54"/>
  <c r="D172" i="54" s="1"/>
  <c r="D134" i="54"/>
  <c r="D153" i="52"/>
  <c r="D154" i="52" s="1"/>
  <c r="D171" i="52"/>
  <c r="D134" i="51"/>
  <c r="D153" i="49"/>
  <c r="D154" i="49" s="1"/>
  <c r="D171" i="49"/>
  <c r="D153" i="47"/>
  <c r="D154" i="47" s="1"/>
  <c r="D171" i="47"/>
  <c r="D169" i="45"/>
  <c r="D172" i="45" s="1"/>
  <c r="D134" i="45"/>
  <c r="D169" i="44"/>
  <c r="D172" i="44" s="1"/>
  <c r="D134" i="44"/>
  <c r="D169" i="42"/>
  <c r="D172" i="42" s="1"/>
  <c r="D134" i="42"/>
  <c r="D134" i="41"/>
  <c r="D143" i="40"/>
  <c r="D129" i="40"/>
  <c r="D128" i="40"/>
  <c r="D130" i="40"/>
  <c r="D133" i="40"/>
  <c r="D134" i="39"/>
  <c r="D153" i="37"/>
  <c r="D154" i="37" s="1"/>
  <c r="D171" i="37"/>
  <c r="D153" i="36"/>
  <c r="D154" i="36" s="1"/>
  <c r="D171" i="36"/>
  <c r="D153" i="35"/>
  <c r="D154" i="35" s="1"/>
  <c r="D171" i="35"/>
  <c r="D134" i="34"/>
  <c r="D128" i="32"/>
  <c r="D129" i="32"/>
  <c r="D143" i="32"/>
  <c r="D133" i="32"/>
  <c r="D130" i="32"/>
  <c r="D169" i="31"/>
  <c r="D172" i="31" s="1"/>
  <c r="D134" i="31"/>
  <c r="D169" i="30"/>
  <c r="D172" i="30" s="1"/>
  <c r="D134" i="30"/>
  <c r="D153" i="29"/>
  <c r="D154" i="29" s="1"/>
  <c r="D171" i="29"/>
  <c r="D143" i="28"/>
  <c r="D129" i="28"/>
  <c r="D128" i="28"/>
  <c r="D133" i="28"/>
  <c r="D130" i="28"/>
  <c r="D143" i="26"/>
  <c r="D129" i="26"/>
  <c r="D128" i="26"/>
  <c r="D169" i="26" s="1"/>
  <c r="D172" i="26" s="1"/>
  <c r="D130" i="26"/>
  <c r="D133" i="26"/>
  <c r="D143" i="25"/>
  <c r="D129" i="25"/>
  <c r="D128" i="25"/>
  <c r="D133" i="25"/>
  <c r="D130" i="25"/>
  <c r="D153" i="24"/>
  <c r="D154" i="24" s="1"/>
  <c r="D171" i="24"/>
  <c r="D124" i="22"/>
  <c r="D139" i="22" s="1"/>
  <c r="D141" i="22" s="1"/>
  <c r="D153" i="21"/>
  <c r="D154" i="21" s="1"/>
  <c r="D171" i="21"/>
  <c r="D124" i="2"/>
  <c r="D139" i="2" s="1"/>
  <c r="D141" i="2" s="1"/>
  <c r="D153" i="23" l="1"/>
  <c r="D154" i="23" s="1"/>
  <c r="D177" i="23" s="1"/>
  <c r="D178" i="23" s="1"/>
  <c r="D177" i="36"/>
  <c r="D178" i="36" s="1"/>
  <c r="D14" i="38"/>
  <c r="E14" i="38" s="1"/>
  <c r="F14" i="38" s="1"/>
  <c r="D178" i="72"/>
  <c r="D15" i="73"/>
  <c r="E15" i="73" s="1"/>
  <c r="F15" i="73" s="1"/>
  <c r="D177" i="47"/>
  <c r="D178" i="47" s="1"/>
  <c r="D12" i="50"/>
  <c r="E12" i="50" s="1"/>
  <c r="D177" i="29"/>
  <c r="D178" i="29" s="1"/>
  <c r="D13" i="33"/>
  <c r="E13" i="33" s="1"/>
  <c r="F13" i="33" s="1"/>
  <c r="E13" i="85"/>
  <c r="F12" i="85"/>
  <c r="D177" i="49"/>
  <c r="D178" i="49" s="1"/>
  <c r="D13" i="50"/>
  <c r="E13" i="50" s="1"/>
  <c r="F13" i="50" s="1"/>
  <c r="D177" i="60"/>
  <c r="D178" i="60" s="1"/>
  <c r="D12" i="61"/>
  <c r="E12" i="61" s="1"/>
  <c r="D177" i="37"/>
  <c r="D178" i="37" s="1"/>
  <c r="D15" i="38"/>
  <c r="E15" i="38" s="1"/>
  <c r="F15" i="38" s="1"/>
  <c r="D177" i="66"/>
  <c r="D178" i="66" s="1"/>
  <c r="D12" i="68"/>
  <c r="E12" i="68" s="1"/>
  <c r="D177" i="21"/>
  <c r="D178" i="21" s="1"/>
  <c r="D13" i="27"/>
  <c r="E13" i="27" s="1"/>
  <c r="F13" i="27" s="1"/>
  <c r="E13" i="65"/>
  <c r="F12" i="65"/>
  <c r="D177" i="24"/>
  <c r="D178" i="24" s="1"/>
  <c r="D16" i="27"/>
  <c r="E16" i="27" s="1"/>
  <c r="F16" i="27" s="1"/>
  <c r="D177" i="35"/>
  <c r="D178" i="35" s="1"/>
  <c r="D13" i="38"/>
  <c r="E13" i="38" s="1"/>
  <c r="F13" i="38" s="1"/>
  <c r="D177" i="52"/>
  <c r="D178" i="52" s="1"/>
  <c r="D13" i="53"/>
  <c r="E13" i="53" s="1"/>
  <c r="F13" i="53" s="1"/>
  <c r="D134" i="81"/>
  <c r="D153" i="79"/>
  <c r="D154" i="79" s="1"/>
  <c r="D171" i="79"/>
  <c r="D153" i="78"/>
  <c r="D154" i="78" s="1"/>
  <c r="D171" i="78"/>
  <c r="D153" i="76"/>
  <c r="D154" i="76" s="1"/>
  <c r="D171" i="76"/>
  <c r="D153" i="75"/>
  <c r="D154" i="75" s="1"/>
  <c r="D171" i="75"/>
  <c r="D169" i="74"/>
  <c r="D172" i="74" s="1"/>
  <c r="D134" i="74"/>
  <c r="D134" i="71"/>
  <c r="D169" i="70"/>
  <c r="D172" i="70" s="1"/>
  <c r="D134" i="70"/>
  <c r="D153" i="69"/>
  <c r="D154" i="69" s="1"/>
  <c r="D171" i="69"/>
  <c r="D143" i="67"/>
  <c r="D129" i="67"/>
  <c r="D128" i="67"/>
  <c r="D133" i="67"/>
  <c r="D130" i="67"/>
  <c r="D169" i="62"/>
  <c r="D172" i="62" s="1"/>
  <c r="D134" i="62"/>
  <c r="D169" i="58"/>
  <c r="D172" i="58" s="1"/>
  <c r="D134" i="58"/>
  <c r="D153" i="57"/>
  <c r="D154" i="57" s="1"/>
  <c r="D171" i="57"/>
  <c r="D153" i="55"/>
  <c r="D154" i="55" s="1"/>
  <c r="D171" i="55"/>
  <c r="D153" i="54"/>
  <c r="D154" i="54" s="1"/>
  <c r="D171" i="54"/>
  <c r="D153" i="51"/>
  <c r="D154" i="51" s="1"/>
  <c r="D171" i="51"/>
  <c r="D153" i="45"/>
  <c r="D154" i="45" s="1"/>
  <c r="D171" i="45"/>
  <c r="D153" i="44"/>
  <c r="D154" i="44" s="1"/>
  <c r="D171" i="44"/>
  <c r="D153" i="42"/>
  <c r="D154" i="42" s="1"/>
  <c r="D171" i="42"/>
  <c r="D153" i="41"/>
  <c r="D154" i="41" s="1"/>
  <c r="D171" i="41"/>
  <c r="D169" i="40"/>
  <c r="D172" i="40" s="1"/>
  <c r="D134" i="40"/>
  <c r="D153" i="39"/>
  <c r="D154" i="39" s="1"/>
  <c r="D171" i="39"/>
  <c r="D153" i="34"/>
  <c r="D154" i="34" s="1"/>
  <c r="D171" i="34"/>
  <c r="D169" i="32"/>
  <c r="D172" i="32" s="1"/>
  <c r="D134" i="32"/>
  <c r="D153" i="31"/>
  <c r="D154" i="31" s="1"/>
  <c r="D171" i="31"/>
  <c r="D153" i="30"/>
  <c r="D154" i="30" s="1"/>
  <c r="D171" i="30"/>
  <c r="D169" i="28"/>
  <c r="D172" i="28" s="1"/>
  <c r="D134" i="28"/>
  <c r="D134" i="26"/>
  <c r="D169" i="25"/>
  <c r="D172" i="25" s="1"/>
  <c r="D134" i="25"/>
  <c r="D143" i="22"/>
  <c r="D129" i="22"/>
  <c r="D133" i="22"/>
  <c r="D128" i="22"/>
  <c r="D169" i="22" s="1"/>
  <c r="D172" i="22" s="1"/>
  <c r="D130" i="22"/>
  <c r="D133" i="2"/>
  <c r="D143" i="2"/>
  <c r="D129" i="2"/>
  <c r="D128" i="2"/>
  <c r="D130" i="2"/>
  <c r="D15" i="27" l="1"/>
  <c r="E15" i="27" s="1"/>
  <c r="F15" i="27" s="1"/>
  <c r="D177" i="30"/>
  <c r="D178" i="30" s="1"/>
  <c r="D14" i="33"/>
  <c r="E14" i="33" s="1"/>
  <c r="F14" i="33" s="1"/>
  <c r="D177" i="39"/>
  <c r="D178" i="39" s="1"/>
  <c r="D12" i="43"/>
  <c r="E12" i="43" s="1"/>
  <c r="D177" i="55"/>
  <c r="D178" i="55" s="1"/>
  <c r="D13" i="56"/>
  <c r="E13" i="56" s="1"/>
  <c r="F13" i="56" s="1"/>
  <c r="D177" i="31"/>
  <c r="D178" i="31" s="1"/>
  <c r="D15" i="33"/>
  <c r="E15" i="33" s="1"/>
  <c r="F15" i="33" s="1"/>
  <c r="D177" i="45"/>
  <c r="D178" i="45" s="1"/>
  <c r="D13" i="46"/>
  <c r="E13" i="46" s="1"/>
  <c r="F13" i="46" s="1"/>
  <c r="D177" i="57"/>
  <c r="D178" i="57" s="1"/>
  <c r="D12" i="59"/>
  <c r="E12" i="59" s="1"/>
  <c r="D177" i="79"/>
  <c r="D178" i="79" s="1"/>
  <c r="D13" i="80"/>
  <c r="E13" i="80" s="1"/>
  <c r="F13" i="80" s="1"/>
  <c r="F12" i="61"/>
  <c r="E13" i="61"/>
  <c r="F12" i="50"/>
  <c r="E14" i="50"/>
  <c r="F16" i="65"/>
  <c r="D26" i="88"/>
  <c r="F26" i="88" s="1"/>
  <c r="D177" i="41"/>
  <c r="D178" i="41" s="1"/>
  <c r="D14" i="43"/>
  <c r="E14" i="43" s="1"/>
  <c r="F14" i="43" s="1"/>
  <c r="D177" i="51"/>
  <c r="D178" i="51" s="1"/>
  <c r="D12" i="53"/>
  <c r="E12" i="53" s="1"/>
  <c r="D177" i="69"/>
  <c r="D178" i="69" s="1"/>
  <c r="D12" i="73"/>
  <c r="E12" i="73" s="1"/>
  <c r="D177" i="75"/>
  <c r="D178" i="75" s="1"/>
  <c r="D13" i="77"/>
  <c r="E13" i="77" s="1"/>
  <c r="F13" i="77" s="1"/>
  <c r="D177" i="42"/>
  <c r="D178" i="42" s="1"/>
  <c r="D15" i="43"/>
  <c r="E15" i="43" s="1"/>
  <c r="F15" i="43" s="1"/>
  <c r="D177" i="76"/>
  <c r="D178" i="76" s="1"/>
  <c r="D14" i="77"/>
  <c r="E14" i="77" s="1"/>
  <c r="F14" i="77" s="1"/>
  <c r="F12" i="68"/>
  <c r="D177" i="34"/>
  <c r="D178" i="34" s="1"/>
  <c r="D12" i="38"/>
  <c r="E12" i="38" s="1"/>
  <c r="D177" i="54"/>
  <c r="D178" i="54" s="1"/>
  <c r="D12" i="56"/>
  <c r="E12" i="56" s="1"/>
  <c r="F16" i="85"/>
  <c r="D32" i="88"/>
  <c r="F32" i="88" s="1"/>
  <c r="D177" i="44"/>
  <c r="D178" i="44" s="1"/>
  <c r="D12" i="46"/>
  <c r="E12" i="46" s="1"/>
  <c r="D177" i="78"/>
  <c r="D178" i="78" s="1"/>
  <c r="D12" i="80"/>
  <c r="E12" i="80" s="1"/>
  <c r="D153" i="81"/>
  <c r="D154" i="81" s="1"/>
  <c r="D171" i="81"/>
  <c r="D153" i="74"/>
  <c r="D154" i="74" s="1"/>
  <c r="D171" i="74"/>
  <c r="D153" i="71"/>
  <c r="D154" i="71" s="1"/>
  <c r="D171" i="71"/>
  <c r="D153" i="70"/>
  <c r="D154" i="70" s="1"/>
  <c r="D171" i="70"/>
  <c r="D169" i="67"/>
  <c r="D172" i="67" s="1"/>
  <c r="D134" i="67"/>
  <c r="D153" i="62"/>
  <c r="D154" i="62" s="1"/>
  <c r="D171" i="62"/>
  <c r="D153" i="58"/>
  <c r="D154" i="58" s="1"/>
  <c r="D171" i="58"/>
  <c r="D153" i="40"/>
  <c r="D154" i="40" s="1"/>
  <c r="D171" i="40"/>
  <c r="D153" i="32"/>
  <c r="D154" i="32" s="1"/>
  <c r="D171" i="32"/>
  <c r="D171" i="28"/>
  <c r="D153" i="28"/>
  <c r="D154" i="28" s="1"/>
  <c r="D153" i="26"/>
  <c r="D154" i="26" s="1"/>
  <c r="D171" i="26"/>
  <c r="D153" i="25"/>
  <c r="D154" i="25" s="1"/>
  <c r="D171" i="25"/>
  <c r="D134" i="22"/>
  <c r="D134" i="2"/>
  <c r="D153" i="2" s="1"/>
  <c r="D154" i="2" s="1"/>
  <c r="D169" i="2"/>
  <c r="D172" i="2" s="1"/>
  <c r="A155" i="2"/>
  <c r="E14" i="56" l="1"/>
  <c r="F12" i="56"/>
  <c r="D177" i="28"/>
  <c r="D178" i="28" s="1"/>
  <c r="D12" i="33"/>
  <c r="E12" i="33" s="1"/>
  <c r="F16" i="61"/>
  <c r="D22" i="88"/>
  <c r="F22" i="88" s="1"/>
  <c r="D177" i="74"/>
  <c r="D178" i="74" s="1"/>
  <c r="D12" i="77"/>
  <c r="E12" i="77" s="1"/>
  <c r="D177" i="32"/>
  <c r="D178" i="32" s="1"/>
  <c r="D16" i="33"/>
  <c r="E16" i="33" s="1"/>
  <c r="F16" i="33" s="1"/>
  <c r="D177" i="81"/>
  <c r="D178" i="81" s="1"/>
  <c r="D12" i="82"/>
  <c r="E12" i="82" s="1"/>
  <c r="E14" i="53"/>
  <c r="F12" i="53"/>
  <c r="D177" i="62"/>
  <c r="D178" i="62" s="1"/>
  <c r="D12" i="63"/>
  <c r="E12" i="63" s="1"/>
  <c r="E14" i="80"/>
  <c r="F12" i="80"/>
  <c r="E16" i="38"/>
  <c r="F12" i="38"/>
  <c r="F12" i="59"/>
  <c r="F12" i="43"/>
  <c r="D177" i="25"/>
  <c r="D178" i="25" s="1"/>
  <c r="D17" i="27"/>
  <c r="E17" i="27" s="1"/>
  <c r="F17" i="27" s="1"/>
  <c r="D177" i="40"/>
  <c r="D178" i="40" s="1"/>
  <c r="D13" i="43"/>
  <c r="E13" i="43" s="1"/>
  <c r="F13" i="43" s="1"/>
  <c r="D177" i="70"/>
  <c r="D178" i="70" s="1"/>
  <c r="D13" i="73"/>
  <c r="E13" i="73" s="1"/>
  <c r="F13" i="73" s="1"/>
  <c r="E14" i="46"/>
  <c r="D17" i="88" s="1"/>
  <c r="F17" i="88" s="1"/>
  <c r="F12" i="46"/>
  <c r="F12" i="73"/>
  <c r="F17" i="50"/>
  <c r="D18" i="88"/>
  <c r="F18" i="88" s="1"/>
  <c r="D177" i="26"/>
  <c r="D178" i="26" s="1"/>
  <c r="D18" i="27"/>
  <c r="E18" i="27" s="1"/>
  <c r="F18" i="27" s="1"/>
  <c r="D177" i="58"/>
  <c r="D178" i="58" s="1"/>
  <c r="D13" i="59"/>
  <c r="E13" i="59" s="1"/>
  <c r="F13" i="59" s="1"/>
  <c r="D177" i="71"/>
  <c r="D178" i="71" s="1"/>
  <c r="D14" i="73"/>
  <c r="E14" i="73" s="1"/>
  <c r="F14" i="73" s="1"/>
  <c r="D153" i="67"/>
  <c r="D154" i="67" s="1"/>
  <c r="D171" i="67"/>
  <c r="D177" i="2"/>
  <c r="D178" i="2" s="1"/>
  <c r="D12" i="27"/>
  <c r="E12" i="27" s="1"/>
  <c r="D153" i="22"/>
  <c r="D154" i="22" s="1"/>
  <c r="D171" i="22"/>
  <c r="D171" i="2"/>
  <c r="E16" i="73" l="1"/>
  <c r="E16" i="43"/>
  <c r="D16" i="88" s="1"/>
  <c r="F16" i="88" s="1"/>
  <c r="E14" i="59"/>
  <c r="F19" i="73"/>
  <c r="D28" i="88"/>
  <c r="F28" i="88" s="1"/>
  <c r="F17" i="56"/>
  <c r="D20" i="88"/>
  <c r="F20" i="88" s="1"/>
  <c r="F19" i="43"/>
  <c r="E13" i="63"/>
  <c r="F12" i="63"/>
  <c r="D177" i="22"/>
  <c r="D178" i="22" s="1"/>
  <c r="D14" i="27"/>
  <c r="E14" i="27" s="1"/>
  <c r="F14" i="27" s="1"/>
  <c r="F17" i="53"/>
  <c r="D19" i="88"/>
  <c r="F19" i="88" s="1"/>
  <c r="E13" i="82"/>
  <c r="F12" i="82"/>
  <c r="E17" i="33"/>
  <c r="F12" i="33"/>
  <c r="F17" i="80"/>
  <c r="D30" i="88"/>
  <c r="F30" i="88" s="1"/>
  <c r="E15" i="77"/>
  <c r="F12" i="77"/>
  <c r="D177" i="67"/>
  <c r="D178" i="67" s="1"/>
  <c r="D13" i="68"/>
  <c r="E13" i="68" s="1"/>
  <c r="F19" i="38"/>
  <c r="D15" i="88"/>
  <c r="F15" i="88" s="1"/>
  <c r="F12" i="27"/>
  <c r="E19" i="27" l="1"/>
  <c r="F22" i="27" s="1"/>
  <c r="F13" i="68"/>
  <c r="E14" i="68"/>
  <c r="F16" i="63"/>
  <c r="D23" i="88"/>
  <c r="F23" i="88" s="1"/>
  <c r="F16" i="82"/>
  <c r="D31" i="88"/>
  <c r="F31" i="88" s="1"/>
  <c r="F18" i="77"/>
  <c r="D29" i="88"/>
  <c r="F29" i="88" s="1"/>
  <c r="D13" i="88"/>
  <c r="F13" i="88" s="1"/>
  <c r="F20" i="33"/>
  <c r="D14" i="88"/>
  <c r="F14" i="88" s="1"/>
  <c r="F17" i="59"/>
  <c r="D21" i="88"/>
  <c r="F21" i="88" s="1"/>
  <c r="A20" i="27"/>
  <c r="A23" i="27"/>
  <c r="F17" i="68" l="1"/>
  <c r="D27" i="88"/>
  <c r="F27" i="88" s="1"/>
  <c r="F33" i="88" s="1"/>
  <c r="F44" i="88" s="1"/>
</calcChain>
</file>

<file path=xl/comments1.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5.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6.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7.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8.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9.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0.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1.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2.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3.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4.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5.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6.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7.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8.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19.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0.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1.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2.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3.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4.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5.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6.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7.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8.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29.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0.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1.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2.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3.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4.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5.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6.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7.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8.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39.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0.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1.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2.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3.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4.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5.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6.xml><?xml version="1.0" encoding="utf-8"?>
<comments xmlns="http://schemas.openxmlformats.org/spreadsheetml/2006/main">
  <authors>
    <author/>
  </authors>
  <commentList>
    <comment ref="D63" authorId="0" shapeId="0">
      <text>
        <r>
          <rPr>
            <sz val="10"/>
            <color rgb="FF000000"/>
            <rFont val="Arial"/>
          </rPr>
          <t xml:space="preserve">
Obtido da planilha memória de cálculo</t>
        </r>
      </text>
    </comment>
    <comment ref="D64" authorId="0" shapeId="0">
      <text>
        <r>
          <rPr>
            <sz val="10"/>
            <color rgb="FF000000"/>
            <rFont val="Arial"/>
          </rPr>
          <t xml:space="preserve">
Obtido da planilha memória de cálculo</t>
        </r>
      </text>
    </comment>
    <comment ref="D65" authorId="0" shapeId="0">
      <text>
        <r>
          <rPr>
            <sz val="10"/>
            <color rgb="FF000000"/>
            <rFont val="Arial"/>
          </rPr>
          <t xml:space="preserve">
Obtido da planilha memória de cálculo</t>
        </r>
      </text>
    </comment>
    <comment ref="D67" authorId="0" shapeId="0">
      <text>
        <r>
          <rPr>
            <sz val="10"/>
            <color rgb="FF000000"/>
            <rFont val="Arial"/>
          </rPr>
          <t xml:space="preserve">
Obtido da planilha memória de cálculo</t>
        </r>
      </text>
    </comment>
    <comment ref="D114" authorId="0" shapeId="0">
      <text>
        <r>
          <rPr>
            <sz val="10"/>
            <color rgb="FF000000"/>
            <rFont val="Arial"/>
          </rPr>
          <t>Obtido da aba uniforme</t>
        </r>
      </text>
    </comment>
    <comment ref="D115" authorId="0" shapeId="0">
      <text>
        <r>
          <rPr>
            <sz val="10"/>
            <color rgb="FF000000"/>
            <rFont val="Arial"/>
          </rPr>
          <t xml:space="preserve">
Obtido da aba materiais </t>
        </r>
      </text>
    </comment>
  </commentList>
</comments>
</file>

<file path=xl/comments47.xml><?xml version="1.0" encoding="utf-8"?>
<comments xmlns="http://schemas.openxmlformats.org/spreadsheetml/2006/main">
  <authors>
    <author>Julio Bueno</author>
  </authors>
  <commentList>
    <comment ref="F30" authorId="0" shapeId="0">
      <text>
        <r>
          <rPr>
            <b/>
            <sz val="9"/>
            <color indexed="81"/>
            <rFont val="Segoe UI"/>
            <family val="2"/>
          </rPr>
          <t>Fundamento: Súmula nº 305 do TST(link is external); Acórdão TCU 2.217/2010 Plenário, item 9.7.4, ipsis literis:</t>
        </r>
        <r>
          <rPr>
            <sz val="9"/>
            <color indexed="81"/>
            <rFont val="Segoe UI"/>
            <family val="2"/>
          </rPr>
          <t xml:space="preserve">
</t>
        </r>
      </text>
    </comment>
    <comment ref="F41" authorId="0" shapeId="0">
      <text>
        <r>
          <rPr>
            <sz val="9"/>
            <color indexed="81"/>
            <rFont val="Segoe UI"/>
            <family val="2"/>
          </rPr>
          <t>Faltas abonadas por lei, 2 dias em caso de morte do cônjuge, ascendente ou descendente; 1 dia para registro de nascimento de filho; 3 dias para casamento; 1 dia para doação de sangue; 2 dias para alistamento eleitoral; e 1 dia para exigências do serviço militar; entre outros. (1 dia/30 dias) x (1/12 meses) = 0,0027 = 0,27%. Fundamentação: art. 473 da CLT(link is external) e Acórdão TCU 6771/2009.</t>
        </r>
      </text>
    </comment>
    <comment ref="F42" authorId="0" shapeId="0">
      <text>
        <r>
          <rPr>
            <sz val="9"/>
            <color indexed="81"/>
            <rFont val="Segoe UI"/>
            <family val="2"/>
          </rPr>
          <t>15 primeiros dias em que o empregado não pode exercer suas atividades devido a algum acidente no trabalho dentro da empresa; trajeto a serviço; cumprindo ordens; doença profissional. O Ministério Público  (MP) considera que o empregado falta 0,91dias/ano. Fundamentação: arts. 19 a 23 da Lei 8.213/91(link is external); Lei nº 6.367/76(link is external) e art. 473 da CLT. Cálculos: (0,91 dias / 30 dias)x(1/12 meses) = 0,0027 = 0,27%.</t>
        </r>
      </text>
    </comment>
  </commentList>
</comments>
</file>

<file path=xl/sharedStrings.xml><?xml version="1.0" encoding="utf-8"?>
<sst xmlns="http://schemas.openxmlformats.org/spreadsheetml/2006/main" count="13469" uniqueCount="432">
  <si>
    <t>TOTAL</t>
  </si>
  <si>
    <t>TOTAL MENSAL</t>
  </si>
  <si>
    <t>TOTAL ANUAL</t>
  </si>
  <si>
    <t>Discriminação dos serviços ( dados referentes à contratação)</t>
  </si>
  <si>
    <t>A</t>
  </si>
  <si>
    <t>Data de apresentação da proposta (dia/mês/ano)</t>
  </si>
  <si>
    <t>B</t>
  </si>
  <si>
    <t>Município/UF</t>
  </si>
  <si>
    <t>C</t>
  </si>
  <si>
    <t>D</t>
  </si>
  <si>
    <t>Identificação do Serviço</t>
  </si>
  <si>
    <t>Tipo de Serviço</t>
  </si>
  <si>
    <t>Unidade de Medida</t>
  </si>
  <si>
    <t>Dados para composição dos custos referentes à mão-de-obra</t>
  </si>
  <si>
    <t>Classificação Brasileira de Ocupações (CBO)</t>
  </si>
  <si>
    <t>4101-05</t>
  </si>
  <si>
    <t>Salário Nominativo da Categoria Profissional</t>
  </si>
  <si>
    <t>Categoria profissional (vinculada à execução contratual)</t>
  </si>
  <si>
    <t>Data base da categoria (dia/mês/ano)</t>
  </si>
  <si>
    <t>Módulo 1 - Composição da Remuneração</t>
  </si>
  <si>
    <t>%</t>
  </si>
  <si>
    <t>Valor (R$)</t>
  </si>
  <si>
    <t>Salário Base</t>
  </si>
  <si>
    <t xml:space="preserve">Adicional de Periculosidade </t>
  </si>
  <si>
    <t xml:space="preserve">Adicional de Insalubridade </t>
  </si>
  <si>
    <t>E</t>
  </si>
  <si>
    <t>Adicional de Hora Noturna Reduzida</t>
  </si>
  <si>
    <t>F</t>
  </si>
  <si>
    <t>Outros (especificar)</t>
  </si>
  <si>
    <t>Módulo 2: Encargos e Benefícios Anuais, Mensais e Diários</t>
  </si>
  <si>
    <t>2.1</t>
  </si>
  <si>
    <t>Adicional de Férias</t>
  </si>
  <si>
    <t>Subtotal</t>
  </si>
  <si>
    <t>Total</t>
  </si>
  <si>
    <t>2.2</t>
  </si>
  <si>
    <t xml:space="preserve">INSS </t>
  </si>
  <si>
    <t xml:space="preserve">Salário Educação </t>
  </si>
  <si>
    <t>SAT (Seguro Acidente de Trabalho) - (RATx FAP)</t>
  </si>
  <si>
    <t>SESC ou SESI</t>
  </si>
  <si>
    <t xml:space="preserve">SENAI - SENAC </t>
  </si>
  <si>
    <t xml:space="preserve">SEBRAE </t>
  </si>
  <si>
    <t>G</t>
  </si>
  <si>
    <t xml:space="preserve">INCRA </t>
  </si>
  <si>
    <t>H</t>
  </si>
  <si>
    <t xml:space="preserve">FGTS </t>
  </si>
  <si>
    <t>2.3</t>
  </si>
  <si>
    <t>Benefícios Mensais e Diários</t>
  </si>
  <si>
    <t xml:space="preserve">Transporte </t>
  </si>
  <si>
    <t>-</t>
  </si>
  <si>
    <t xml:space="preserve">Auxílio-Refeição/Alimentação </t>
  </si>
  <si>
    <t>Módulo 2 - Encargos, Benefícios Anuais, Mensais e Diários</t>
  </si>
  <si>
    <t>13º Salário e Adicional de Férias</t>
  </si>
  <si>
    <t>GPS, FGTS e Outras Contribuições</t>
  </si>
  <si>
    <t>Aviso Prévio Indenizado</t>
  </si>
  <si>
    <t>Incidência do FGTS sobre Aviso Prévio Indenizado</t>
  </si>
  <si>
    <t xml:space="preserve">Aviso Prévio Trabalhado </t>
  </si>
  <si>
    <t>Incidência do GPS, FGTS e outras contribuições sobre Aviso Prévio Trabalhado</t>
  </si>
  <si>
    <t>4.1</t>
  </si>
  <si>
    <t xml:space="preserve">Substituto na cobertura de Férias </t>
  </si>
  <si>
    <t>Substituto na cobertura de Ausências Legais</t>
  </si>
  <si>
    <t>Substituto na cobertura de Licença Paternidade</t>
  </si>
  <si>
    <t xml:space="preserve">Substituto na cobertura de Ausência por Acidente de Trabalho </t>
  </si>
  <si>
    <t>Substituto na cobertura de Afastamento Maternidade</t>
  </si>
  <si>
    <t>Substituto na cobertura de Outras ausências (especificar)</t>
  </si>
  <si>
    <t>4.2</t>
  </si>
  <si>
    <t>Substituto na cobertura de Intervalo para Repouso ou alimentação</t>
  </si>
  <si>
    <t>Módulo 4 - Custo de Reposição do Profissional Ausente</t>
  </si>
  <si>
    <t>Ausências Legais</t>
  </si>
  <si>
    <t>Intrajornada</t>
  </si>
  <si>
    <t>Módulo 5 - Insumos diversos</t>
  </si>
  <si>
    <t xml:space="preserve">Uniformes </t>
  </si>
  <si>
    <t>Custos Indiretos</t>
  </si>
  <si>
    <t>Lucro</t>
  </si>
  <si>
    <t>Tributos</t>
  </si>
  <si>
    <t>C.1</t>
  </si>
  <si>
    <t>C.2</t>
  </si>
  <si>
    <t>Tributos Estaduais (especificar)</t>
  </si>
  <si>
    <t>C.3</t>
  </si>
  <si>
    <t>Tributos Municipais (ISS)</t>
  </si>
  <si>
    <t>a)</t>
  </si>
  <si>
    <t>Tributos % = To = .............................................................</t>
  </si>
  <si>
    <t>b)</t>
  </si>
  <si>
    <t>(Total dos Módulos 1, 2, 3, 4 e 5+ Custos indiretos + lucro)= Po = ...................................</t>
  </si>
  <si>
    <t>c)</t>
  </si>
  <si>
    <t>Po / (1 - To) = P1 = ..............................................................................</t>
  </si>
  <si>
    <t>Valor dos Tributos = P1 - Po</t>
  </si>
  <si>
    <t>Módulo 3 - Provisão para rescisão</t>
  </si>
  <si>
    <t>Subtotal (A + B + C + D + E)</t>
  </si>
  <si>
    <t>Módulo 6 - Custos Indiretos, tributos e lucro</t>
  </si>
  <si>
    <t>VALOR TOTAL POR EMPREGADO</t>
  </si>
  <si>
    <t>Quadro Resumo - VALOR MENSAL DOS SERVIÇOS</t>
  </si>
  <si>
    <t>Tipo de Serviço (A)</t>
  </si>
  <si>
    <t>Qde Postos (E)</t>
  </si>
  <si>
    <t>VALOR (R$)</t>
  </si>
  <si>
    <t>Serviço 1 (indicar)</t>
  </si>
  <si>
    <t>Serviço 2 (indicar)</t>
  </si>
  <si>
    <t>Serviço 3 (indicar)</t>
  </si>
  <si>
    <t>Serviço ... (indicar)</t>
  </si>
  <si>
    <t>VALOR MENSAL DOS SERVIÇOS (I + II + III + ...)</t>
  </si>
  <si>
    <t>Anexo III-D</t>
  </si>
  <si>
    <t>Quadro Demonstrativo - VALOR GLOBAL DA PROPOSTA</t>
  </si>
  <si>
    <t>VALOR GLOBAL DA PROPOSTA</t>
  </si>
  <si>
    <t>Descrição</t>
  </si>
  <si>
    <t>Valor proposto por unidade de medida*</t>
  </si>
  <si>
    <t>Valor mensal do serviço</t>
  </si>
  <si>
    <t>Valor Global da Proposta (valor mensal do serviço X nº meses do contrato).</t>
  </si>
  <si>
    <t>Nota(1):</t>
  </si>
  <si>
    <t>Informar o valor da unidade de medida por tipo de serviço.</t>
  </si>
  <si>
    <t>MÃO DE OBRA</t>
  </si>
  <si>
    <t>Encarregado</t>
  </si>
  <si>
    <t>ANEXO II</t>
  </si>
  <si>
    <t>MODELO DE PLANILHA DE CUSTOS E FORMAÇÃO DE PREÇOS</t>
  </si>
  <si>
    <t>Ano. Acordo, Convenção ou Sentença Normativa em Dissidio Coletivo</t>
  </si>
  <si>
    <t>N.º de registro da Convenção do Ministério do Trabalho e Emprego</t>
  </si>
  <si>
    <t>N.º de meses de execução contratual</t>
  </si>
  <si>
    <t>Regime tributário</t>
  </si>
  <si>
    <t>LUCRO PRESUMIDO</t>
  </si>
  <si>
    <t>Maceio/AL</t>
  </si>
  <si>
    <t xml:space="preserve">Qtde total a contratar </t>
  </si>
  <si>
    <t>Postos</t>
  </si>
  <si>
    <t>ANEXO A - MÃO DE OBRA VINCULADA A EXECUÇÃO CONTRATUAL</t>
  </si>
  <si>
    <t>Tipo de serviço</t>
  </si>
  <si>
    <t>MÓDULO 1 : COMPOSIÇÃO DA REMUNERAÇÃO</t>
  </si>
  <si>
    <t>Composição da Remuneração</t>
  </si>
  <si>
    <t>Adicional Noturno (25%)</t>
  </si>
  <si>
    <t>Produtividade</t>
  </si>
  <si>
    <t>Prêmio</t>
  </si>
  <si>
    <t>DSR - Descanso Semanal Remunerado</t>
  </si>
  <si>
    <t>Total da Remuneração</t>
  </si>
  <si>
    <t>Submódulo 2.1 - 13º Salário, Férias e Adicional de Férias</t>
  </si>
  <si>
    <t>13º Salário</t>
  </si>
  <si>
    <t>Incidência do submódulo 2.2 sobre o 2.1</t>
  </si>
  <si>
    <t>Submódulo 2.2 - Encargos Previdenciários e FGTS</t>
  </si>
  <si>
    <t>GPS, FGTS e outras contribuições</t>
  </si>
  <si>
    <t>MÓDULO 2.3 : BENEFICIOS MENSAIS E DIÁRIOS</t>
  </si>
  <si>
    <t>Total de Beneficios Mensais e Diários</t>
  </si>
  <si>
    <t>Quadro Resumo - Módulo 2 - Encargos e Benefícios anuais, mensais e diários</t>
  </si>
  <si>
    <t>Encargos e Benefícios Anuais, Mensais e Diários</t>
  </si>
  <si>
    <t>Módulo 3 - Provisão para Rescisão</t>
  </si>
  <si>
    <t>Provisão para rescisão</t>
  </si>
  <si>
    <t>Multa do FGTS sobre o Aviso Prévio Indenizado</t>
  </si>
  <si>
    <t>Multa do FGTS sobre o Aviso Prévio Trabalhado</t>
  </si>
  <si>
    <t>Submódulo 4.1 - Substituto nas Ausências Legais</t>
  </si>
  <si>
    <t>Submódulo 4.2 - Substituto na Intrajornada</t>
  </si>
  <si>
    <t>Quadro Resumo - Módulo 4 - Custo de Reposição do Profissional Ausente</t>
  </si>
  <si>
    <t>Custo de Reposição do Profissional Ausente</t>
  </si>
  <si>
    <t>SUBTOTAL</t>
  </si>
  <si>
    <t>Incidência do submódulo 2.2 sobre módulo 4</t>
  </si>
  <si>
    <t>MÓDULO 5 : INSUMOS DIVERSOS</t>
  </si>
  <si>
    <t>Insumos diversos</t>
  </si>
  <si>
    <t>Equipamentos</t>
  </si>
  <si>
    <t>Total de Insumos Diversos</t>
  </si>
  <si>
    <t>MÓDULO 6 : CUSTOS INDIRETOS, TRIBUTOS E LUCRO</t>
  </si>
  <si>
    <t>CUSTOS INDIRETOS, TRIBUTOS E LUCRO</t>
  </si>
  <si>
    <t>BASE DE CÁLCULO DOS CUSTOS INDIRETOS = (Total da remuneração + Total do somatório dos Módulos 1, 2, 3, 4 e 5).</t>
  </si>
  <si>
    <t>BASE DE CÁLCULO DO LUCRO = (Total da remuneração + Total do somatório dos Módulos 1, 2, 3, 4 e 5 + custos indiretos).</t>
  </si>
  <si>
    <t>BASE DE CÁLCULO DOS TRIBUTOS = (Total da remuneração + Total do somatório dos Módulos 1, 2, 3, 4 e 5 + custos indiretos + Lucro)</t>
  </si>
  <si>
    <t>Tributos Federais</t>
  </si>
  <si>
    <t>C.1.1</t>
  </si>
  <si>
    <t>C.1.2</t>
  </si>
  <si>
    <t>COFINS</t>
  </si>
  <si>
    <t>PIS</t>
  </si>
  <si>
    <t>C.2.1</t>
  </si>
  <si>
    <t xml:space="preserve">Tributos Estaduais </t>
  </si>
  <si>
    <t>(especificar)</t>
  </si>
  <si>
    <t>Tributos Municipais</t>
  </si>
  <si>
    <t>C.3.1</t>
  </si>
  <si>
    <t>ISSQN</t>
  </si>
  <si>
    <t>ANEXO B - QUADRO RESUMO DO CUSTO POR EMPREGADO</t>
  </si>
  <si>
    <t xml:space="preserve">Mão-de-obra vinculada à execução contratual (Valor por Empregado) </t>
  </si>
  <si>
    <t>Quantidade de empregados por posto</t>
  </si>
  <si>
    <t>Valor mensal R$</t>
  </si>
  <si>
    <t>Valor Anual R$</t>
  </si>
  <si>
    <t>27/12/2021</t>
  </si>
  <si>
    <t>Apoio Administrativo</t>
  </si>
  <si>
    <t>Copeiro</t>
  </si>
  <si>
    <t xml:space="preserve">Plano de Assistências Médica e Ambulatorial </t>
  </si>
  <si>
    <t>Plano de Assistência Familiar - PAF</t>
  </si>
  <si>
    <t>Contribuição Confederativa Nacional</t>
  </si>
  <si>
    <t>Garçom</t>
  </si>
  <si>
    <t>Recepcionista</t>
  </si>
  <si>
    <t>Aux. Carga e Descarga</t>
  </si>
  <si>
    <t>Garagista</t>
  </si>
  <si>
    <t>Mensageiro</t>
  </si>
  <si>
    <t>Licitação Nº: Pregão Eletronico nº. 024/2021</t>
  </si>
  <si>
    <t>Data: 23/07/2021  às 09:00  horas (horário Brasilia)</t>
  </si>
  <si>
    <t>RESUMO</t>
  </si>
  <si>
    <t>UNIDADE TJ-SEDE</t>
  </si>
  <si>
    <t>ITEM</t>
  </si>
  <si>
    <t>DESCRIÇÃO / ESPECIFICAÇÃO</t>
  </si>
  <si>
    <t>QUANTIDADE</t>
  </si>
  <si>
    <t>VALOR UNITÁRIO R$</t>
  </si>
  <si>
    <t>VALOR MENSAL R$</t>
  </si>
  <si>
    <t>VALOR ANUAL R$</t>
  </si>
  <si>
    <t>01</t>
  </si>
  <si>
    <t>COPEIRA</t>
  </si>
  <si>
    <t>02</t>
  </si>
  <si>
    <t>GARÇOM</t>
  </si>
  <si>
    <t>03</t>
  </si>
  <si>
    <t>RECEPCIONISTA</t>
  </si>
  <si>
    <t>04</t>
  </si>
  <si>
    <t>AUXILIAR DE CARGA E DESCARGA</t>
  </si>
  <si>
    <t>05</t>
  </si>
  <si>
    <t>GARAGISTA</t>
  </si>
  <si>
    <t>06</t>
  </si>
  <si>
    <t>MENSAGEIRO</t>
  </si>
  <si>
    <t>07</t>
  </si>
  <si>
    <t>ENCARREGADO CAPITAL</t>
  </si>
  <si>
    <t>VALOR GLOBAL PARA 12 (DOZE) MESES</t>
  </si>
  <si>
    <t>OBJETO</t>
  </si>
  <si>
    <t>O objeto deste certame consiste na contratação de pessoa jurídica prestadora de serviço de apoio administrativo em favor de diversas unidades que compõe o Poder Judiciário do Estado de Alagoas, que compreenderá, além da mão de obra, o fornecimento de uniformes e EPIs necessários à execução dos serviços, conforme especificações constantes no Termo de Referência – Anexo VII deste Edital.</t>
  </si>
  <si>
    <t>DECLARAÇÕES</t>
  </si>
  <si>
    <t xml:space="preserve">DECLARAMOS, sob as penas da Lei, que até a presente data inexistem fatos impeditivos para sua habilitação neste certame licitatório, ciente da obrigatoriedade de declarar ocorrências posteriores. </t>
  </si>
  <si>
    <t>DECLARAMOS que estão inclusos nos preços ofertados todos os custos e despesas, tais como: impostos, taxas, fretes e outra (o)s que incidam sobre o objeto licitado, sendo de nossa inteira responsabilidade, ainda, os que porventura venham a ser omitidos na proposta ou incorretamente cotados.</t>
  </si>
  <si>
    <t>DECLARAMOS, ainda, que, para fins do disposto no inciso V do art. 27 da Lei nº 8.666, de 21 de junho de 1993, acrescido pela Lei nº 9.854, de 27 de outubro de 1999, não emprega menor de dezoito anos em trabalho noturno, perigoso ou insalubre e (assinalar com “X”, conforme o caso):
( ) não emprega menor de dezesseis anos.
( ) emprega menor, a partir de quatorze anos, na condição de aprendiz</t>
  </si>
  <si>
    <t>VALIDADE DA PROPOSTA</t>
  </si>
  <si>
    <t>Nossa proposta é válida por 60 (sessenta) dias, contados da data prevista para entrega dela, sendo o preço ofertado firme e irreajustável durante sua validade.</t>
  </si>
  <si>
    <t>PRAZO DE EXECUÇÃO</t>
  </si>
  <si>
    <t>O prazo do início dos serviços de manutenção dos equipamentos deverá ocorrer a partir do recebimento da Ordem de Serviço.</t>
  </si>
  <si>
    <t>Recife/PE, 27 de dezembro de 2021.</t>
  </si>
  <si>
    <t>UNIDADE TJ- FÓRUM DA CAPITAL</t>
  </si>
  <si>
    <t>Aux. Almoxarifado</t>
  </si>
  <si>
    <t>Conferente</t>
  </si>
  <si>
    <t>Supervisor serv. Gerais</t>
  </si>
  <si>
    <t>UNIDADE TJ- PATRIMONIO</t>
  </si>
  <si>
    <t>AUXILIAR DE ALMOXARIFE</t>
  </si>
  <si>
    <t>CONFERENTE</t>
  </si>
  <si>
    <t>SUPERVISOR DE SERVIÇOS GERAIS</t>
  </si>
  <si>
    <t>UNIDADE TJ- CORREGEDORIA GERAL DE JUSTIÇA</t>
  </si>
  <si>
    <t>UNIDADE - ESMAL</t>
  </si>
  <si>
    <t>UNIDADE - 2º E 5º JECC (TERMINAL RODOVIÁRIO)</t>
  </si>
  <si>
    <t>UNIDADE - 4º JECC/CASA DA MULHER</t>
  </si>
  <si>
    <t>UNIDADE - 6º JECC (TERMINAL RODOVIÁRIO)</t>
  </si>
  <si>
    <t>UNIDADE - 10º JECC (FORÚM BENEDITO BENTES)</t>
  </si>
  <si>
    <t>UNIDADE 11º JECC/JUIZADO DO TORCEDOR/FÓRUM AGRÁRIO (TERMINAL RODOVIÁRIO).</t>
  </si>
  <si>
    <t>UNIDADE TURMA RECURSAL (TERMINAL RODOVIÁRIO)</t>
  </si>
  <si>
    <t>UNIDADE FÓRUM UNIÃO DOS PALMARES</t>
  </si>
  <si>
    <t>UNIDADE TURMA RECURSAL UNIÃO DOS PALMARES</t>
  </si>
  <si>
    <t>ENCARREGADO INTERIOR</t>
  </si>
  <si>
    <t>UNIDADE FÓRUM DE ARAPIRACA</t>
  </si>
  <si>
    <t>UNIDADE COMPLEXO JUIZADOS ARAPIRACA</t>
  </si>
  <si>
    <t>UNIDADE FÓRUM DE PALMEIRA DOS ÍNDIOS</t>
  </si>
  <si>
    <t>UNIDADE FÓRUM DE SÃO MIGUEL DOS CAMPOS</t>
  </si>
  <si>
    <t>UNIDADE FÓRUM DE PENEDO</t>
  </si>
  <si>
    <t>AO</t>
  </si>
  <si>
    <t>PODER JUDICIARIO DE ALAGOAS</t>
  </si>
  <si>
    <t>DEPARTAMENTO CENTRAL DE AQUISIÇÕES</t>
  </si>
  <si>
    <t>ANEXO III</t>
  </si>
  <si>
    <t xml:space="preserve">PLANILHAS DE COMPOSIÇÃO DE CUSTOS E FORMAÇÃO DE PREÇOS DESLOCAMENTOS EVENTUAIS </t>
  </si>
  <si>
    <t>TIPO DE DESLOCAMENTO</t>
  </si>
  <si>
    <t>SEM PERNOITE</t>
  </si>
  <si>
    <t xml:space="preserve">Total </t>
  </si>
  <si>
    <t>Custos Indiretos, Tributos e Lucro (IN/2008)</t>
  </si>
  <si>
    <t>Tributos Federais (PIS e COFINS)</t>
  </si>
  <si>
    <t xml:space="preserve">VALOR TOTAL </t>
  </si>
  <si>
    <t>DESCRIÇÃO</t>
  </si>
  <si>
    <t>Custo da Diária</t>
  </si>
  <si>
    <t>Custos Indiretos, Tributos e Lucro</t>
  </si>
  <si>
    <t>VALOR TOTAL DA DIARIA</t>
  </si>
  <si>
    <t>QUADRO RESUMO</t>
  </si>
  <si>
    <t>Valor proposto por empregados (B)</t>
  </si>
  <si>
    <t>Quantidade de Diárias</t>
  </si>
  <si>
    <t xml:space="preserve">Valor Total </t>
  </si>
  <si>
    <t>Diarias Sem Pernoite</t>
  </si>
  <si>
    <t>VALOR MENSAL DAS DIÁRIAS R$.</t>
  </si>
  <si>
    <t>QUADRO RESUMO - VALOR GLOBAL DA PROPOSTA</t>
  </si>
  <si>
    <t>Valor Proposto por Unidade de Medida</t>
  </si>
  <si>
    <t>Valor Mensal do Serviço</t>
  </si>
  <si>
    <t>Valor Global das Diarias</t>
  </si>
  <si>
    <t>COM PERNOITE</t>
  </si>
  <si>
    <t>Diarias Com Pernoite</t>
  </si>
  <si>
    <t>PREGÃO ELETRÔNICO N° 024/2021</t>
  </si>
  <si>
    <t>ANEXO IV</t>
  </si>
  <si>
    <t>CONSOLIDAÇÃO DOS CUSTOS</t>
  </si>
  <si>
    <t>RESUMO DA PROPOSTA</t>
  </si>
  <si>
    <t>MÃO DE OBRA CAPITAL</t>
  </si>
  <si>
    <t>POSTO/SERVIÇO</t>
  </si>
  <si>
    <t>VALOR MENSAL</t>
  </si>
  <si>
    <t>UNIDADE TJ – FÓRUM DA CAPITAL</t>
  </si>
  <si>
    <t>UNIDADE TJ – PATRIMONIO</t>
  </si>
  <si>
    <t>UNIDADE TJ – CORREGEDORIA GERAL DE JUSTIÇA</t>
  </si>
  <si>
    <t>UNIDADE – ESMAL</t>
  </si>
  <si>
    <t>UNIDADE 2º E 5º JECC (TERMINAL RODOVIÁRIO)</t>
  </si>
  <si>
    <t>UNIDADE 4º JECC/CASA DA MULHER</t>
  </si>
  <si>
    <t>UNIDADE 6º JECC (TERMINAL RODOVIÁRIO)</t>
  </si>
  <si>
    <t>UNIDADE 10º JECC – FÓRUM BENEDITO BENTES</t>
  </si>
  <si>
    <t>UNIDADE 11º JECC/JUIZADO DO TORCEDOR/FÓRUM AGRÁRIO (TERMINAL RODOVIÁRIO)</t>
  </si>
  <si>
    <t xml:space="preserve">UNIDADE TURMA RECURSAL (TERMINAL RODOVIÁRIO) </t>
  </si>
  <si>
    <t>MÃO DE OBRA INTERIOR</t>
  </si>
  <si>
    <t>TOTAL DA MÃO DE OBRA</t>
  </si>
  <si>
    <t>DESLOCAMENTOS SOB DEMANDA</t>
  </si>
  <si>
    <t>TIPO</t>
  </si>
  <si>
    <t>Estimativa anual</t>
  </si>
  <si>
    <t>Valor unitário</t>
  </si>
  <si>
    <t>TOTAL DOS DESLOCAMENTOS SOB DEMANDA</t>
  </si>
  <si>
    <t>EPIS SOB DEMANDA</t>
  </si>
  <si>
    <t>EPIs SOB DEMANDA</t>
  </si>
  <si>
    <t>TOTAL ANUAL DA CONTRATAÇÃO</t>
  </si>
  <si>
    <t>RELAÇÃO DE EPIS</t>
  </si>
  <si>
    <t>EPIs GARAGISTA</t>
  </si>
  <si>
    <t>ESPECIFICAÇÃO</t>
  </si>
  <si>
    <t>QTDE ANUAL</t>
  </si>
  <si>
    <t>VALOR UNITÁRIO</t>
  </si>
  <si>
    <t>VALOR TOTAL</t>
  </si>
  <si>
    <t>Máscara de proteção contra pó PFF2.</t>
  </si>
  <si>
    <t>Colete refletivo</t>
  </si>
  <si>
    <t xml:space="preserve">Óculos de segurança para proteção dos olhos contra impacto de patriculas volantes. </t>
  </si>
  <si>
    <t>Capa impermeáveis contra chuva com capote.</t>
  </si>
  <si>
    <t>Bota de borracha cano longo (par).</t>
  </si>
  <si>
    <t>EPIs COPEIRA E GARÇOM</t>
  </si>
  <si>
    <t>Luvas térmicas</t>
  </si>
  <si>
    <t>EPIs AUXILIAR DE ALMOXARIFADO E CONFERENTE</t>
  </si>
  <si>
    <t xml:space="preserve">Luva de segurança </t>
  </si>
  <si>
    <t>Óculos de segurança para proteção dos olhos contra impacto de partículas volantes.</t>
  </si>
  <si>
    <t>Capas impermeáveis contra chuva com capote.</t>
  </si>
  <si>
    <t>Capacete de proteção tipo aba frontal.</t>
  </si>
  <si>
    <t xml:space="preserve">EPIs AUXILIAR DE CARGA E DESCARGA </t>
  </si>
  <si>
    <t>Luva de segurança</t>
  </si>
  <si>
    <t>Óculos de segurança para proteção dos olhos contra impacto de patriculas volantes.</t>
  </si>
  <si>
    <t>Cinta ergonômica</t>
  </si>
  <si>
    <t>Capacete de proteção tipo
aba frontal</t>
  </si>
  <si>
    <t>EPIs RECEPCIONISTA – SUPERVISOR - ENCARREGADO</t>
  </si>
  <si>
    <t>CUSTO TOTAL</t>
  </si>
  <si>
    <t>PLANILHA EPIS</t>
  </si>
  <si>
    <t>VALOR</t>
  </si>
  <si>
    <t xml:space="preserve">Custo </t>
  </si>
  <si>
    <t>CLAUSULA QUINTA  DOS ENCARGOS SOCIAIS ENCARGOS.</t>
  </si>
  <si>
    <t>ENCARGOS SOCIAIS INCIDENTES SOBRE A REMUNERAÇÃO</t>
  </si>
  <si>
    <t>Modulo 4.1</t>
  </si>
  <si>
    <t>FUNDAMENTO</t>
  </si>
  <si>
    <t>A - INSS</t>
  </si>
  <si>
    <t>Fundamentação: art. 22, inciso I da Lei nº 8.212/91.</t>
  </si>
  <si>
    <t>B - SESI/SESC</t>
  </si>
  <si>
    <t>Fundamentação: art. 30 da Lei nº 8.036/90 e art. 1º da Lei nº 8.154/90.</t>
  </si>
  <si>
    <t>C - SENAI/SENAC</t>
  </si>
  <si>
    <t xml:space="preserve">Fundamentação: Decreto-Lei nº 2.318/86 </t>
  </si>
  <si>
    <t>D - INCRA</t>
  </si>
  <si>
    <t>Fundamentação: art. 1º, inciso I, do Decreto-Lei nº 1.146/70.</t>
  </si>
  <si>
    <t>E - Salário Educação</t>
  </si>
  <si>
    <t>Fundamentação: art. 3º, inciso I, do Decreto nº 87.043/82.</t>
  </si>
  <si>
    <t>F - FGTS</t>
  </si>
  <si>
    <t>Fundamentação: art. 15 da Lei nº 8.036/90 e art. 7º, inciso III, da Constituição Federal de 1988.</t>
  </si>
  <si>
    <t>G - Seguro Acidente de Trabalho</t>
  </si>
  <si>
    <t>SAT (RAT x FAP)= 1%, 2% ou 3% x FAP.</t>
  </si>
  <si>
    <t>H - Sebrae</t>
  </si>
  <si>
    <t>Fundamentação: Lei nº 8.029/90, alterada pela Lei nº 8.154/90.</t>
  </si>
  <si>
    <t>TOTAL - MODULO 4.1</t>
  </si>
  <si>
    <t>A - 13º Salário</t>
  </si>
  <si>
    <t>Fundamentação: salário x (1/12) = 0,0833 = 8,33%</t>
  </si>
  <si>
    <t>B - Adicional de Férias</t>
  </si>
  <si>
    <t>Fundamentação: (1 salário/3) x (1/12 meses) = 0,0278 = 2,78%</t>
  </si>
  <si>
    <t>c - Incidência dos encargos previsto na Submódulo 4.1 sobre 13º salário</t>
  </si>
  <si>
    <t>Submódulo 4.1 x (8,33%+2,78%)</t>
  </si>
  <si>
    <t>A - Aviso Prévio Indenizado</t>
  </si>
  <si>
    <t>B - Incidência do FGTS sobre Aviso Prévio Indenizado</t>
  </si>
  <si>
    <t>C - Multa sobre FGTS e contribuições sociais sobre o Aviso Prévio Indenizado</t>
  </si>
  <si>
    <t>D - Aviso Prévio Trabalhado</t>
  </si>
  <si>
    <t>[ (1 remuneração integral / 30 dias) x 7 dias] / 12 meses = 1,94%</t>
  </si>
  <si>
    <t>E - Incidência dos encargos do Submódulo 4.1 sobre Aviso Prévio Trabalhado</t>
  </si>
  <si>
    <t>F - Multa sobre FGTS e contribuições sociais sobre o Aviso Prévio Trabalhado</t>
  </si>
  <si>
    <t>Férias</t>
  </si>
  <si>
    <t>1 salário x (1/12) = 0,0833 = 8,33%</t>
  </si>
  <si>
    <t>Ausência por Doença</t>
  </si>
  <si>
    <t>Licença Paternidade</t>
  </si>
  <si>
    <t>Ausência por Acidente de Trabalho</t>
  </si>
  <si>
    <t>Incidência dos encargos do Submódulo 4.1 sobre o Custo de Reposição do Profissional Ausente</t>
  </si>
  <si>
    <t>TOTAL - MODULO 4.5</t>
  </si>
  <si>
    <t>TOTAL - ENCARGOS SOCIAIS (R$)</t>
  </si>
  <si>
    <t>Memoria de Calculo do Modulo 2</t>
  </si>
  <si>
    <t>MEMÓRIA DE CÁLCULO</t>
  </si>
  <si>
    <t>Transporte</t>
  </si>
  <si>
    <t>[(22 x 3,35 x 2)- (Sal x 6%)</t>
  </si>
  <si>
    <r>
      <t>Valor metropolitano de "ALAGOAS</t>
    </r>
    <r>
      <rPr>
        <sz val="12"/>
        <color indexed="10"/>
        <rFont val="Arial Narrow"/>
        <family val="2"/>
      </rPr>
      <t>"</t>
    </r>
    <r>
      <rPr>
        <sz val="12"/>
        <rFont val="Arial Narrow"/>
        <family val="2"/>
      </rPr>
      <t xml:space="preserve">  desde  01 de JANEIRO de 2021. Deslocamento da residência ao local de trabalho e vice-versa</t>
    </r>
  </si>
  <si>
    <t>Auxílio alimentação (Vales, cesta básica etc.)</t>
  </si>
  <si>
    <t>R$ (20 * 22 = 440,00) - ( 440,00 * 20% = 88,00) = 352,00</t>
  </si>
  <si>
    <t>Convenção Coletiva de Trabalho da categoria, Com desconto de 20% do Programa de Alimentação do Trabalhador - PAT</t>
  </si>
  <si>
    <t>Plano de Assistencia Medica e Ambulatorial.</t>
  </si>
  <si>
    <t>Convenção Coletiva de Trabalho da categoria</t>
  </si>
  <si>
    <t>Plano de Assistencia Familiar - PAF</t>
  </si>
  <si>
    <t>Contribuição Federativa Nacional.</t>
  </si>
  <si>
    <t xml:space="preserve">Convenção Coletiva de Trabalho da categoria </t>
  </si>
  <si>
    <t>MEMÓRIA DE CÁLCULO - Modulo 5</t>
  </si>
  <si>
    <t>Item</t>
  </si>
  <si>
    <t>Componentes</t>
  </si>
  <si>
    <t xml:space="preserve">Adm. Central </t>
  </si>
  <si>
    <t xml:space="preserve">Despesas Fiscais </t>
  </si>
  <si>
    <t>ISS</t>
  </si>
  <si>
    <t>TOTAL =</t>
  </si>
  <si>
    <t>RELAÇÃO DE UNIFORMES</t>
  </si>
  <si>
    <t>Para os profissionais que irão atuar como garagistas, auxiliares de carga e descarga, conferentes e auxiliares de almoxarife deverão ser fornecidos uniforme conforme quadro abaixo.</t>
  </si>
  <si>
    <t>QTDE POR
CONJUNTO</t>
  </si>
  <si>
    <t>Calça comprida jeans (masculina ou feminina), com logomarca da empresa e cor escura a ser definida pela empresa.</t>
  </si>
  <si>
    <t>Camisa polo (masculina ou feminina) em malha pv, com gola 100% poliéster fibra padrão 41, com emblema da empresa bordado e cor definida pela empresa.</t>
  </si>
  <si>
    <t>Cinto social (masculino ou feminino).</t>
  </si>
  <si>
    <t>Meia em algodão, cor preta</t>
  </si>
  <si>
    <t>Botas de couro sintético, cano curto, com biqueira, solado de borracha e elástico lateral.</t>
  </si>
  <si>
    <t>Crachá com identificação do funcionário.</t>
  </si>
  <si>
    <t>CUSTO MENSAL P/ FUNCIONARIOS</t>
  </si>
  <si>
    <t>Para os profissionais recepcionistas, mensageiros, encarregado e supervisor deverão ser fornecidos uniforme conforme quadro abaixo:</t>
  </si>
  <si>
    <t>Calça social (masculina ou feminina), tecido Oxford 100% poliéster, cor preta.</t>
  </si>
  <si>
    <t>Camisa social (masculina ou feminina), tecido microfibra 100% poliéster, com emblema da empresa bordado e cor definida pela empresa.</t>
  </si>
  <si>
    <t>Sapato social (masculino ou feminino), cor preta.</t>
  </si>
  <si>
    <t>Para os garçons deverão ser fornecidos uniforme conforme quadro abaixo:</t>
  </si>
  <si>
    <t>Conjunto Blazer com calça ou saia, cor escura a ser definida pela empresa.</t>
  </si>
  <si>
    <t>Para os prestadores de serviço de copeira deverão ser fornecidos uniforme conforme quadro abaixo.</t>
  </si>
  <si>
    <t>Sapatilha confortável na cor preta.</t>
  </si>
  <si>
    <t>5134-25</t>
  </si>
  <si>
    <t>AL000031/2021</t>
  </si>
  <si>
    <t>5134-05</t>
  </si>
  <si>
    <t>4221-05</t>
  </si>
  <si>
    <t>7832-25</t>
  </si>
  <si>
    <t>5141-10</t>
  </si>
  <si>
    <t>4122-05</t>
  </si>
  <si>
    <t>9922-05</t>
  </si>
  <si>
    <t>4141-05</t>
  </si>
  <si>
    <t>4142-15</t>
  </si>
  <si>
    <t>Modulo 2.1</t>
  </si>
  <si>
    <t>TOTAL - MODULO 2.1</t>
  </si>
  <si>
    <t>Modulo 2.2</t>
  </si>
  <si>
    <t>Modulo 3</t>
  </si>
  <si>
    <t>1 salário integral x (1 mês não trabalhado / 12 meses) x 4,5% estatística = 0,22%</t>
  </si>
  <si>
    <t>8% x 0,22% = 0,02%</t>
  </si>
  <si>
    <t xml:space="preserve">(Remuneração + 13º salário + Férias + Adicional de férias) x 40% multa x 8% Fgts x 40% de ponderação  (1 Remuneração + 0,0833 13º Salário + 0,0833 Férias + 0,0278 Adic.Férias) =   0,01% </t>
  </si>
  <si>
    <t>TOTAL - MODULO 3</t>
  </si>
  <si>
    <t xml:space="preserve"> (5 dias/30dias) x (1/12 meses) x 6,24% taxa de fecundidade x 25% participação masculina = 0,0001 = 0,01%</t>
  </si>
  <si>
    <t xml:space="preserve"> 1 falta/ano. (1 dia/30 dias) x (1/12 meses) = 0,0001 = 0,01%</t>
  </si>
  <si>
    <t>(0,91 dias / 30 dias)x(1/12 meses) = 0,0001 = 0,01%</t>
  </si>
  <si>
    <t>Art.131 , inciso III, da CLT  = 0,01%</t>
  </si>
  <si>
    <t>Submódulo 4.1 x 0,69%</t>
  </si>
  <si>
    <t xml:space="preserve">(Remuneração + 13º salário + Férias + Adicional de férias) x 40% multa x 8% Fgts x 50% de ponderação (1 Remuneração + 0,0833 13º Salário + 0,0833 Férias + 0,1278 Adic.Férias) x 0,4 Multa x 0,08 FGTS = 3,82%  x  50% de ponderação   =   3,99% </t>
  </si>
  <si>
    <t>Aux. De Carga e Descarga</t>
  </si>
  <si>
    <r>
      <t>13 (Décimo-terceiro) salário</t>
    </r>
    <r>
      <rPr>
        <sz val="11"/>
        <color rgb="FFFF000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</si>
</sst>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R$&quot;\ * #,##0.00_-;\-&quot;R$&quot;\ * #,##0.00_-;_-&quot;R$&quot;\ * &quot;-&quot;??_-;_-@_-"/>
    <numFmt numFmtId="164" formatCode="_-&quot;R$&quot;\ * #,##0.00_-;\-&quot;R$&quot;\ * #,##0.00_-;_-&quot;R$&quot;\ * &quot;-&quot;??_-;_-@"/>
    <numFmt numFmtId="165" formatCode="_-* #,##0.00_-;\-* #,##0.00_-;_-* &quot;-&quot;??_-;_-@"/>
    <numFmt numFmtId="166" formatCode="&quot;R$ &quot;#,##0.00_);[Red]\(&quot;R$ &quot;#,##0.00\)"/>
    <numFmt numFmtId="167" formatCode="_(&quot;R$ &quot;* #,##0.00_);_(&quot;R$ &quot;* \(#,##0.00\);_(&quot;R$ &quot;* &quot;-&quot;??_);_(@_)"/>
    <numFmt numFmtId="168" formatCode="_-[$R$-416]\ * #,##0.00_-;\-[$R$-416]\ * #,##0.00_-;_-[$R$-416]\ * &quot;-&quot;??_-;_-@"/>
    <numFmt numFmtId="169" formatCode="0.0000%"/>
    <numFmt numFmtId="170" formatCode="00"/>
    <numFmt numFmtId="171" formatCode="_-&quot;R$&quot;* #,##0.00_-;\-&quot;R$&quot;* #,##0.00_-;_-&quot;R$&quot;* &quot;-&quot;??_-;_-@_-"/>
    <numFmt numFmtId="172" formatCode="_(* #,##0.00_);_(* \(#,##0.00\);_(* \-??_);_(@_)"/>
    <numFmt numFmtId="173" formatCode="#,##0.00_ ;\-#,##0.00\ "/>
    <numFmt numFmtId="174" formatCode="&quot;R$&quot;#,##0.00;[Red]\-&quot;R$&quot;#,##0.00"/>
  </numFmts>
  <fonts count="27" x14ac:knownFonts="1">
    <font>
      <sz val="10"/>
      <color rgb="FF000000"/>
      <name val="Arial"/>
    </font>
    <font>
      <sz val="11"/>
      <color theme="1"/>
      <name val="Calibri"/>
      <family val="2"/>
      <scheme val="minor"/>
    </font>
    <font>
      <sz val="11"/>
      <color theme="1"/>
      <name val="Calibri"/>
      <family val="2"/>
      <scheme val="minor"/>
    </font>
    <font>
      <sz val="11"/>
      <name val="Arial"/>
      <family val="2"/>
    </font>
    <font>
      <b/>
      <sz val="10"/>
      <name val="Arial"/>
      <family val="2"/>
    </font>
    <font>
      <sz val="10"/>
      <name val="Arial"/>
      <family val="2"/>
    </font>
    <font>
      <sz val="12"/>
      <name val="Cambria"/>
      <family val="1"/>
      <scheme val="major"/>
    </font>
    <font>
      <sz val="10"/>
      <name val="Cambria"/>
      <family val="1"/>
      <scheme val="major"/>
    </font>
    <font>
      <sz val="8"/>
      <name val="Arial"/>
      <family val="2"/>
    </font>
    <font>
      <b/>
      <sz val="14"/>
      <name val="Arial"/>
      <family val="2"/>
    </font>
    <font>
      <sz val="12"/>
      <name val="Arial"/>
      <family val="2"/>
    </font>
    <font>
      <sz val="9"/>
      <color theme="1"/>
      <name val="Calibri"/>
      <family val="2"/>
      <scheme val="minor"/>
    </font>
    <font>
      <sz val="9"/>
      <color theme="1"/>
      <name val="Calibri"/>
      <family val="2"/>
    </font>
    <font>
      <sz val="11"/>
      <color theme="1"/>
      <name val="Times New Roman"/>
      <family val="1"/>
    </font>
    <font>
      <sz val="9"/>
      <name val="Calibri"/>
      <family val="2"/>
    </font>
    <font>
      <sz val="9"/>
      <color indexed="81"/>
      <name val="Segoe UI"/>
      <family val="2"/>
    </font>
    <font>
      <b/>
      <sz val="9"/>
      <color indexed="81"/>
      <name val="Segoe UI"/>
      <family val="2"/>
    </font>
    <font>
      <sz val="12"/>
      <color theme="1"/>
      <name val="Arial Narrow"/>
      <family val="2"/>
    </font>
    <font>
      <sz val="12"/>
      <name val="Arial Narrow"/>
      <family val="2"/>
    </font>
    <font>
      <sz val="12"/>
      <color indexed="10"/>
      <name val="Arial Narrow"/>
      <family val="2"/>
    </font>
    <font>
      <sz val="12"/>
      <color theme="1"/>
      <name val="Calibri"/>
      <family val="2"/>
      <scheme val="minor"/>
    </font>
    <font>
      <u/>
      <sz val="9"/>
      <color theme="1"/>
      <name val="Calibri"/>
      <family val="2"/>
      <scheme val="minor"/>
    </font>
    <font>
      <sz val="10"/>
      <color rgb="FF000000"/>
      <name val="Arial"/>
      <family val="2"/>
    </font>
    <font>
      <sz val="14"/>
      <name val="Arial"/>
      <family val="2"/>
    </font>
    <font>
      <sz val="9"/>
      <name val="Arial"/>
      <family val="2"/>
    </font>
    <font>
      <sz val="11"/>
      <color rgb="FFFF0000"/>
      <name val="Calibri"/>
      <family val="2"/>
    </font>
    <font>
      <sz val="11"/>
      <color rgb="FFFF0000"/>
      <name val="Arial"/>
      <family val="2"/>
    </font>
  </fonts>
  <fills count="2">
    <fill>
      <patternFill patternType="none"/>
    </fill>
    <fill>
      <patternFill patternType="gray125"/>
    </fill>
  </fills>
  <borders count="9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style="medium">
        <color rgb="FF000000"/>
      </left>
      <right/>
      <top/>
      <bottom/>
      <diagonal/>
    </border>
    <border>
      <left/>
      <right/>
      <top/>
      <bottom/>
      <diagonal/>
    </border>
    <border>
      <left/>
      <right/>
      <top/>
      <bottom/>
      <diagonal/>
    </border>
    <border>
      <left/>
      <right/>
      <top style="thin">
        <color rgb="FF000000"/>
      </top>
      <bottom style="thin">
        <color rgb="FF000000"/>
      </bottom>
      <diagonal/>
    </border>
    <border>
      <left/>
      <right/>
      <top style="thin">
        <color rgb="FF000000"/>
      </top>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64"/>
      </right>
      <top style="thin">
        <color indexed="8"/>
      </top>
      <bottom/>
      <diagonal/>
    </border>
    <border>
      <left style="thin">
        <color indexed="8"/>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bottom style="thin">
        <color indexed="8"/>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s>
  <cellStyleXfs count="6">
    <xf numFmtId="0" fontId="0" fillId="0" borderId="0"/>
    <xf numFmtId="0" fontId="5" fillId="0" borderId="52"/>
    <xf numFmtId="172" fontId="5" fillId="0" borderId="52" applyFill="0" applyBorder="0" applyAlignment="0" applyProtection="0"/>
    <xf numFmtId="0" fontId="2" fillId="0" borderId="52"/>
    <xf numFmtId="44" fontId="2" fillId="0" borderId="52" applyFont="0" applyFill="0" applyBorder="0" applyAlignment="0" applyProtection="0"/>
    <xf numFmtId="9" fontId="2" fillId="0" borderId="52" applyFont="0" applyFill="0" applyBorder="0" applyAlignment="0" applyProtection="0"/>
  </cellStyleXfs>
  <cellXfs count="432">
    <xf numFmtId="0" fontId="0" fillId="0" borderId="0" xfId="0" applyFont="1" applyAlignment="1"/>
    <xf numFmtId="14" fontId="3" fillId="0" borderId="54" xfId="0" quotePrefix="1" applyNumberFormat="1" applyFont="1" applyFill="1" applyBorder="1" applyAlignment="1">
      <alignment horizontal="center"/>
    </xf>
    <xf numFmtId="0" fontId="3" fillId="0" borderId="53" xfId="0" applyFont="1" applyFill="1" applyBorder="1" applyAlignment="1">
      <alignment horizontal="left"/>
    </xf>
    <xf numFmtId="0" fontId="5" fillId="0" borderId="52" xfId="1" applyFill="1" applyAlignment="1" applyProtection="1">
      <alignment vertical="center"/>
    </xf>
    <xf numFmtId="0" fontId="5" fillId="0" borderId="52" xfId="1" applyFont="1" applyFill="1" applyBorder="1" applyAlignment="1" applyProtection="1">
      <alignment vertical="center"/>
    </xf>
    <xf numFmtId="0" fontId="8" fillId="0" borderId="52" xfId="1" applyFont="1" applyFill="1" applyAlignment="1" applyProtection="1">
      <alignment vertical="center"/>
    </xf>
    <xf numFmtId="0" fontId="5" fillId="0" borderId="52" xfId="1" applyFont="1" applyFill="1" applyAlignment="1" applyProtection="1">
      <alignment horizontal="center" vertical="center"/>
    </xf>
    <xf numFmtId="0" fontId="5" fillId="0" borderId="52" xfId="1"/>
    <xf numFmtId="0" fontId="4" fillId="0" borderId="53" xfId="1" applyFont="1" applyBorder="1" applyAlignment="1">
      <alignment horizontal="center" vertical="center"/>
    </xf>
    <xf numFmtId="0" fontId="4" fillId="0" borderId="53" xfId="1" applyFont="1" applyBorder="1" applyAlignment="1">
      <alignment horizontal="center" vertical="center" wrapText="1"/>
    </xf>
    <xf numFmtId="0" fontId="5" fillId="0" borderId="52" xfId="1" applyAlignment="1">
      <alignment horizontal="center" vertical="center"/>
    </xf>
    <xf numFmtId="0" fontId="5" fillId="0" borderId="53" xfId="1" quotePrefix="1" applyBorder="1" applyAlignment="1">
      <alignment horizontal="center" vertical="center"/>
    </xf>
    <xf numFmtId="0" fontId="5" fillId="0" borderId="53" xfId="1" applyBorder="1" applyAlignment="1">
      <alignment vertical="center" wrapText="1"/>
    </xf>
    <xf numFmtId="3" fontId="5" fillId="0" borderId="53" xfId="1" applyNumberFormat="1" applyBorder="1" applyAlignment="1">
      <alignment horizontal="center" vertical="center"/>
    </xf>
    <xf numFmtId="4" fontId="5" fillId="0" borderId="53" xfId="1" applyNumberFormat="1" applyBorder="1" applyAlignment="1">
      <alignment horizontal="center" vertical="center"/>
    </xf>
    <xf numFmtId="0" fontId="5" fillId="0" borderId="52" xfId="1" applyAlignment="1">
      <alignment vertical="center"/>
    </xf>
    <xf numFmtId="0" fontId="5" fillId="0" borderId="52" xfId="1" applyAlignment="1">
      <alignment horizontal="center"/>
    </xf>
    <xf numFmtId="4" fontId="5" fillId="0" borderId="52" xfId="1" applyNumberFormat="1"/>
    <xf numFmtId="0" fontId="11" fillId="0" borderId="52" xfId="3" applyFont="1" applyFill="1"/>
    <xf numFmtId="0" fontId="11" fillId="0" borderId="71" xfId="3" applyFont="1" applyFill="1" applyBorder="1"/>
    <xf numFmtId="167" fontId="18" fillId="0" borderId="53" xfId="4" applyNumberFormat="1" applyFont="1" applyFill="1" applyBorder="1" applyAlignment="1">
      <alignment horizontal="center" vertical="center" wrapText="1"/>
    </xf>
    <xf numFmtId="0" fontId="11" fillId="0" borderId="52" xfId="3" applyFont="1" applyFill="1" applyAlignment="1">
      <alignment horizontal="center"/>
    </xf>
    <xf numFmtId="10" fontId="5" fillId="0" borderId="53" xfId="3" applyNumberFormat="1" applyFont="1" applyFill="1" applyBorder="1" applyAlignment="1">
      <alignment horizontal="center"/>
    </xf>
    <xf numFmtId="10" fontId="5" fillId="0" borderId="52" xfId="5" applyNumberFormat="1" applyFont="1" applyFill="1" applyBorder="1" applyAlignment="1">
      <alignment horizontal="center"/>
    </xf>
    <xf numFmtId="10" fontId="11" fillId="0" borderId="52" xfId="3" applyNumberFormat="1" applyFont="1" applyFill="1"/>
    <xf numFmtId="10" fontId="5" fillId="0" borderId="52" xfId="3" applyNumberFormat="1" applyFont="1" applyFill="1" applyAlignment="1">
      <alignment horizontal="center"/>
    </xf>
    <xf numFmtId="0" fontId="11" fillId="0" borderId="52" xfId="3" applyFont="1" applyFill="1" applyAlignment="1">
      <alignment wrapText="1"/>
    </xf>
    <xf numFmtId="0" fontId="5" fillId="0" borderId="52" xfId="3" applyFont="1" applyFill="1"/>
    <xf numFmtId="4" fontId="4" fillId="0" borderId="53" xfId="1" applyNumberFormat="1" applyFont="1" applyBorder="1" applyAlignment="1">
      <alignment horizontal="center"/>
    </xf>
    <xf numFmtId="0" fontId="3" fillId="0" borderId="55" xfId="0" applyFont="1" applyFill="1" applyBorder="1" applyAlignment="1">
      <alignment horizontal="center"/>
    </xf>
    <xf numFmtId="0" fontId="5" fillId="0" borderId="52" xfId="1" applyFont="1" applyFill="1" applyBorder="1" applyAlignment="1" applyProtection="1">
      <alignment horizontal="center" vertical="center"/>
    </xf>
    <xf numFmtId="0" fontId="11" fillId="0" borderId="52" xfId="3" applyFont="1" applyFill="1" applyBorder="1" applyAlignment="1">
      <alignment horizontal="center"/>
    </xf>
    <xf numFmtId="0" fontId="5" fillId="0" borderId="52" xfId="1" applyFont="1" applyFill="1" applyBorder="1" applyAlignment="1" applyProtection="1">
      <alignment horizontal="center" vertical="center"/>
    </xf>
    <xf numFmtId="0" fontId="5" fillId="0" borderId="56" xfId="1" applyFont="1" applyFill="1" applyBorder="1" applyAlignment="1" applyProtection="1">
      <alignment horizontal="left" vertical="center"/>
    </xf>
    <xf numFmtId="0" fontId="5" fillId="0" borderId="57" xfId="1" applyFont="1" applyFill="1" applyBorder="1" applyAlignment="1" applyProtection="1">
      <alignment horizontal="left" vertical="center"/>
    </xf>
    <xf numFmtId="0" fontId="5" fillId="0" borderId="77" xfId="1" applyFont="1" applyFill="1" applyBorder="1" applyAlignment="1" applyProtection="1">
      <alignment horizontal="left" vertical="center"/>
    </xf>
    <xf numFmtId="0" fontId="5" fillId="0" borderId="78" xfId="1" applyFont="1" applyFill="1" applyBorder="1" applyAlignment="1" applyProtection="1">
      <alignment horizontal="left" vertical="center"/>
    </xf>
    <xf numFmtId="0" fontId="5" fillId="0" borderId="79" xfId="1" applyFont="1" applyFill="1" applyBorder="1" applyAlignment="1" applyProtection="1">
      <alignment horizontal="left" vertical="center"/>
    </xf>
    <xf numFmtId="0" fontId="5" fillId="0" borderId="84" xfId="1" applyFont="1" applyFill="1" applyBorder="1" applyAlignment="1" applyProtection="1">
      <alignment horizontal="left" vertical="center"/>
    </xf>
    <xf numFmtId="0" fontId="5" fillId="0" borderId="85" xfId="1" applyFont="1" applyFill="1" applyBorder="1" applyAlignment="1" applyProtection="1">
      <alignment horizontal="left" vertical="center"/>
    </xf>
    <xf numFmtId="0" fontId="5" fillId="0" borderId="56" xfId="1" applyFont="1" applyFill="1" applyBorder="1" applyAlignment="1" applyProtection="1">
      <alignment horizontal="left" vertical="center"/>
      <protection locked="0"/>
    </xf>
    <xf numFmtId="0" fontId="5" fillId="0" borderId="57" xfId="1" applyFont="1" applyFill="1" applyBorder="1" applyAlignment="1" applyProtection="1">
      <alignment horizontal="left" vertical="center"/>
      <protection locked="0"/>
    </xf>
    <xf numFmtId="0" fontId="5" fillId="0" borderId="77" xfId="1" applyFont="1" applyFill="1" applyBorder="1" applyAlignment="1" applyProtection="1">
      <alignment horizontal="left" vertical="center"/>
      <protection locked="0"/>
    </xf>
    <xf numFmtId="0" fontId="5" fillId="0" borderId="79" xfId="1" applyFont="1" applyFill="1" applyBorder="1" applyAlignment="1" applyProtection="1">
      <alignment horizontal="left" vertical="center"/>
      <protection locked="0"/>
    </xf>
    <xf numFmtId="0" fontId="9" fillId="0" borderId="52" xfId="1" applyFont="1" applyAlignment="1">
      <alignment horizontal="center"/>
    </xf>
    <xf numFmtId="0" fontId="4" fillId="0" borderId="52" xfId="1" applyFont="1" applyAlignment="1">
      <alignment horizontal="center"/>
    </xf>
    <xf numFmtId="0" fontId="4" fillId="0" borderId="56" xfId="1" applyFont="1" applyBorder="1" applyAlignment="1">
      <alignment horizontal="center"/>
    </xf>
    <xf numFmtId="0" fontId="4" fillId="0" borderId="58" xfId="1" applyFont="1" applyBorder="1" applyAlignment="1">
      <alignment horizontal="center"/>
    </xf>
    <xf numFmtId="0" fontId="4" fillId="0" borderId="57" xfId="1" applyFont="1" applyBorder="1" applyAlignment="1">
      <alignment horizontal="center"/>
    </xf>
    <xf numFmtId="0" fontId="11" fillId="0" borderId="52" xfId="3" applyFont="1" applyFill="1" applyBorder="1" applyAlignment="1">
      <alignment horizontal="center"/>
    </xf>
    <xf numFmtId="0" fontId="11" fillId="0" borderId="68" xfId="3" applyFont="1" applyFill="1" applyBorder="1" applyAlignment="1">
      <alignment horizontal="center"/>
    </xf>
    <xf numFmtId="0" fontId="4" fillId="0" borderId="52" xfId="1" applyFont="1" applyAlignment="1">
      <alignment horizontal="center" vertical="center" wrapText="1"/>
    </xf>
    <xf numFmtId="0" fontId="4" fillId="0" borderId="52" xfId="1" applyFont="1" applyAlignment="1">
      <alignment horizontal="center" vertical="center"/>
    </xf>
    <xf numFmtId="0" fontId="4" fillId="0" borderId="53" xfId="1" applyFont="1" applyBorder="1" applyAlignment="1">
      <alignment horizontal="center"/>
    </xf>
    <xf numFmtId="0" fontId="4" fillId="0" borderId="52" xfId="1" applyFont="1" applyAlignment="1">
      <alignment horizontal="center" wrapText="1"/>
    </xf>
    <xf numFmtId="0" fontId="21" fillId="0" borderId="52" xfId="3" applyFont="1" applyFill="1" applyAlignment="1"/>
    <xf numFmtId="0" fontId="5" fillId="0" borderId="52" xfId="3" applyFont="1" applyFill="1" applyAlignment="1">
      <alignment horizontal="center" vertical="center"/>
    </xf>
    <xf numFmtId="0" fontId="5" fillId="0" borderId="52" xfId="3" applyFont="1" applyFill="1" applyBorder="1" applyAlignment="1">
      <alignment horizontal="center"/>
    </xf>
    <xf numFmtId="10" fontId="5" fillId="0" borderId="52" xfId="5" applyNumberFormat="1" applyFont="1" applyFill="1" applyBorder="1" applyAlignment="1">
      <alignment horizontal="center" vertical="center"/>
    </xf>
    <xf numFmtId="0" fontId="1" fillId="0" borderId="52" xfId="3" applyFont="1" applyFill="1" applyBorder="1" applyAlignment="1">
      <alignment horizontal="center"/>
    </xf>
    <xf numFmtId="0" fontId="1" fillId="0" borderId="52" xfId="3" applyFont="1" applyFill="1" applyBorder="1" applyAlignment="1"/>
    <xf numFmtId="0" fontId="5" fillId="0" borderId="52" xfId="1" applyFont="1" applyFill="1" applyAlignment="1" applyProtection="1">
      <alignment vertical="center"/>
    </xf>
    <xf numFmtId="0" fontId="1" fillId="0" borderId="52" xfId="3" applyFont="1" applyFill="1" applyAlignment="1"/>
    <xf numFmtId="0" fontId="20" fillId="0" borderId="52" xfId="3" applyFont="1" applyFill="1" applyAlignment="1">
      <alignment horizontal="center"/>
    </xf>
    <xf numFmtId="0" fontId="5" fillId="0" borderId="53" xfId="3" applyFont="1" applyFill="1" applyBorder="1" applyAlignment="1">
      <alignment horizontal="center" vertical="center"/>
    </xf>
    <xf numFmtId="0" fontId="5" fillId="0" borderId="56" xfId="3" applyFont="1" applyFill="1" applyBorder="1" applyAlignment="1">
      <alignment horizontal="center" vertical="center"/>
    </xf>
    <xf numFmtId="0" fontId="5" fillId="0" borderId="57" xfId="3" applyFont="1" applyFill="1" applyBorder="1" applyAlignment="1">
      <alignment horizontal="center" vertical="center"/>
    </xf>
    <xf numFmtId="0" fontId="5" fillId="0" borderId="53" xfId="3" applyFont="1" applyFill="1" applyBorder="1" applyAlignment="1">
      <alignment horizontal="center" vertical="center"/>
    </xf>
    <xf numFmtId="0" fontId="22" fillId="0" borderId="56" xfId="3" applyFont="1" applyFill="1" applyBorder="1" applyAlignment="1">
      <alignment horizontal="center" vertical="center" wrapText="1"/>
    </xf>
    <xf numFmtId="0" fontId="5" fillId="0" borderId="57" xfId="3" applyFont="1" applyFill="1" applyBorder="1" applyAlignment="1">
      <alignment horizontal="center" vertical="center" wrapText="1"/>
    </xf>
    <xf numFmtId="0" fontId="5" fillId="0" borderId="59" xfId="3" applyFont="1" applyFill="1" applyBorder="1" applyAlignment="1">
      <alignment horizontal="center" vertical="center"/>
    </xf>
    <xf numFmtId="0" fontId="5" fillId="0" borderId="86" xfId="3" applyFont="1" applyFill="1" applyBorder="1" applyAlignment="1">
      <alignment horizontal="center" vertical="center"/>
    </xf>
    <xf numFmtId="0" fontId="22" fillId="0" borderId="67" xfId="3" applyFont="1" applyFill="1" applyBorder="1" applyAlignment="1">
      <alignment horizontal="center" vertical="center" wrapText="1"/>
    </xf>
    <xf numFmtId="0" fontId="5" fillId="0" borderId="69" xfId="3" applyFont="1" applyFill="1" applyBorder="1" applyAlignment="1">
      <alignment horizontal="center" vertical="center" wrapText="1"/>
    </xf>
    <xf numFmtId="10" fontId="5" fillId="0" borderId="59" xfId="3" applyNumberFormat="1" applyFont="1" applyFill="1" applyBorder="1" applyAlignment="1">
      <alignment horizontal="center" vertical="center"/>
    </xf>
    <xf numFmtId="0" fontId="5" fillId="0" borderId="73" xfId="3" applyFont="1" applyFill="1" applyBorder="1" applyAlignment="1">
      <alignment horizontal="center" vertical="center" wrapText="1"/>
    </xf>
    <xf numFmtId="0" fontId="5" fillId="0" borderId="74" xfId="3" applyFont="1" applyFill="1" applyBorder="1" applyAlignment="1">
      <alignment horizontal="center" vertical="center" wrapText="1"/>
    </xf>
    <xf numFmtId="10" fontId="5" fillId="0" borderId="93" xfId="3" applyNumberFormat="1" applyFont="1" applyFill="1" applyBorder="1" applyAlignment="1">
      <alignment horizontal="center" vertical="center"/>
    </xf>
    <xf numFmtId="0" fontId="5" fillId="0" borderId="70" xfId="3" applyFont="1" applyFill="1" applyBorder="1" applyAlignment="1">
      <alignment horizontal="center" vertical="center" wrapText="1"/>
    </xf>
    <xf numFmtId="0" fontId="5" fillId="0" borderId="72" xfId="3" applyFont="1" applyFill="1" applyBorder="1" applyAlignment="1">
      <alignment horizontal="center" vertical="center" wrapText="1"/>
    </xf>
    <xf numFmtId="10" fontId="5" fillId="0" borderId="86" xfId="3" applyNumberFormat="1" applyFont="1" applyFill="1" applyBorder="1" applyAlignment="1">
      <alignment horizontal="center" vertical="center"/>
    </xf>
    <xf numFmtId="0" fontId="5" fillId="0" borderId="67" xfId="3" applyFont="1" applyFill="1" applyBorder="1" applyAlignment="1">
      <alignment horizontal="center" vertical="center"/>
    </xf>
    <xf numFmtId="0" fontId="5" fillId="0" borderId="68" xfId="3" applyFont="1" applyFill="1" applyBorder="1" applyAlignment="1">
      <alignment horizontal="center" vertical="center"/>
    </xf>
    <xf numFmtId="0" fontId="5" fillId="0" borderId="69" xfId="3" applyFont="1" applyFill="1" applyBorder="1" applyAlignment="1">
      <alignment horizontal="center" vertical="center"/>
    </xf>
    <xf numFmtId="0" fontId="5" fillId="0" borderId="70" xfId="3" applyFont="1" applyFill="1" applyBorder="1" applyAlignment="1">
      <alignment horizontal="center" vertical="center"/>
    </xf>
    <xf numFmtId="0" fontId="5" fillId="0" borderId="71" xfId="3" applyFont="1" applyFill="1" applyBorder="1" applyAlignment="1">
      <alignment horizontal="center" vertical="center"/>
    </xf>
    <xf numFmtId="0" fontId="5" fillId="0" borderId="72" xfId="3" applyFont="1" applyFill="1" applyBorder="1" applyAlignment="1">
      <alignment horizontal="center" vertical="center"/>
    </xf>
    <xf numFmtId="0" fontId="1" fillId="0" borderId="52" xfId="3" applyFont="1" applyFill="1" applyAlignment="1">
      <alignment vertical="center" wrapText="1"/>
    </xf>
    <xf numFmtId="0" fontId="17" fillId="0" borderId="53" xfId="3" applyFont="1" applyFill="1" applyBorder="1" applyAlignment="1">
      <alignment vertical="center" wrapText="1"/>
    </xf>
    <xf numFmtId="44" fontId="17" fillId="0" borderId="53" xfId="4" applyFont="1" applyFill="1" applyBorder="1" applyAlignment="1">
      <alignment horizontal="center" vertical="center" wrapText="1"/>
    </xf>
    <xf numFmtId="0" fontId="17" fillId="0" borderId="53" xfId="3" applyFont="1" applyFill="1" applyBorder="1" applyAlignment="1">
      <alignment horizontal="left" vertical="center" wrapText="1"/>
    </xf>
    <xf numFmtId="0" fontId="17" fillId="0" borderId="53" xfId="3" applyFont="1" applyFill="1" applyBorder="1" applyAlignment="1">
      <alignment horizontal="center" vertical="center" wrapText="1"/>
    </xf>
    <xf numFmtId="174" fontId="17" fillId="0" borderId="53" xfId="3" applyNumberFormat="1" applyFont="1" applyFill="1" applyBorder="1" applyAlignment="1">
      <alignment horizontal="center" vertical="center" wrapText="1"/>
    </xf>
    <xf numFmtId="0" fontId="17" fillId="0" borderId="52" xfId="3" applyFont="1" applyFill="1"/>
    <xf numFmtId="0" fontId="17" fillId="0" borderId="52" xfId="3" applyFont="1" applyFill="1" applyAlignment="1">
      <alignment horizontal="center"/>
    </xf>
    <xf numFmtId="0" fontId="1" fillId="0" borderId="52" xfId="3" applyFont="1" applyFill="1"/>
    <xf numFmtId="0" fontId="17" fillId="0" borderId="52" xfId="3" applyFont="1" applyFill="1" applyBorder="1" applyAlignment="1">
      <alignment horizontal="center"/>
    </xf>
    <xf numFmtId="0" fontId="17" fillId="0" borderId="52" xfId="3" applyFont="1" applyFill="1" applyBorder="1" applyAlignment="1">
      <alignment horizontal="center" vertical="center" wrapText="1"/>
    </xf>
    <xf numFmtId="0" fontId="17" fillId="0" borderId="52" xfId="3" applyFont="1" applyFill="1" applyAlignment="1">
      <alignment horizontal="center"/>
    </xf>
    <xf numFmtId="0" fontId="17" fillId="0" borderId="56" xfId="3" applyFont="1" applyFill="1" applyBorder="1" applyAlignment="1">
      <alignment horizontal="center" vertical="top" wrapText="1"/>
    </xf>
    <xf numFmtId="0" fontId="17" fillId="0" borderId="58" xfId="3" applyFont="1" applyFill="1" applyBorder="1" applyAlignment="1">
      <alignment horizontal="center" vertical="top" wrapText="1"/>
    </xf>
    <xf numFmtId="0" fontId="17" fillId="0" borderId="57" xfId="3" applyFont="1" applyFill="1" applyBorder="1" applyAlignment="1">
      <alignment horizontal="center" vertical="top" wrapText="1"/>
    </xf>
    <xf numFmtId="0" fontId="12" fillId="0" borderId="53" xfId="3" applyFont="1" applyFill="1" applyBorder="1" applyAlignment="1">
      <alignment horizontal="left" vertical="center" wrapText="1"/>
    </xf>
    <xf numFmtId="10" fontId="12" fillId="0" borderId="53" xfId="3" applyNumberFormat="1" applyFont="1" applyFill="1" applyBorder="1" applyAlignment="1">
      <alignment horizontal="center" vertical="center"/>
    </xf>
    <xf numFmtId="0" fontId="11" fillId="0" borderId="53" xfId="3" applyFont="1" applyFill="1" applyBorder="1" applyAlignment="1">
      <alignment horizontal="left" vertical="center" wrapText="1"/>
    </xf>
    <xf numFmtId="0" fontId="11" fillId="0" borderId="53" xfId="3" applyFont="1" applyFill="1" applyBorder="1" applyAlignment="1">
      <alignment horizontal="left" vertical="center"/>
    </xf>
    <xf numFmtId="0" fontId="11" fillId="0" borderId="52" xfId="3" applyFont="1" applyFill="1" applyAlignment="1">
      <alignment vertical="center"/>
    </xf>
    <xf numFmtId="0" fontId="13" fillId="0" borderId="52" xfId="1" applyFont="1" applyFill="1" applyAlignment="1">
      <alignment vertical="center"/>
    </xf>
    <xf numFmtId="0" fontId="12" fillId="0" borderId="53" xfId="3" applyFont="1" applyFill="1" applyBorder="1" applyAlignment="1">
      <alignment horizontal="left" wrapText="1"/>
    </xf>
    <xf numFmtId="10" fontId="12" fillId="0" borderId="53" xfId="3" applyNumberFormat="1" applyFont="1" applyFill="1" applyBorder="1" applyAlignment="1">
      <alignment horizontal="center"/>
    </xf>
    <xf numFmtId="169" fontId="12" fillId="0" borderId="53" xfId="3" applyNumberFormat="1" applyFont="1" applyFill="1" applyBorder="1" applyAlignment="1">
      <alignment horizontal="center" vertical="center"/>
    </xf>
    <xf numFmtId="0" fontId="14" fillId="0" borderId="53" xfId="3" applyFont="1" applyFill="1" applyBorder="1" applyAlignment="1">
      <alignment horizontal="left" vertical="center" wrapText="1"/>
    </xf>
    <xf numFmtId="0" fontId="11" fillId="0" borderId="53" xfId="3" applyFont="1" applyFill="1" applyBorder="1" applyAlignment="1">
      <alignment horizontal="left"/>
    </xf>
    <xf numFmtId="0" fontId="11" fillId="0" borderId="53" xfId="3" applyFont="1" applyFill="1" applyBorder="1" applyAlignment="1"/>
    <xf numFmtId="0" fontId="11" fillId="0" borderId="53" xfId="3" applyFont="1" applyFill="1" applyBorder="1" applyAlignment="1">
      <alignment horizontal="center"/>
    </xf>
    <xf numFmtId="0" fontId="21" fillId="0" borderId="53" xfId="3" applyFont="1" applyFill="1" applyBorder="1" applyAlignment="1">
      <alignment horizontal="center" vertical="center"/>
    </xf>
    <xf numFmtId="0" fontId="12" fillId="0" borderId="53" xfId="3" applyFont="1" applyFill="1" applyBorder="1" applyAlignment="1">
      <alignment horizontal="center" vertical="center"/>
    </xf>
    <xf numFmtId="0" fontId="12" fillId="0" borderId="56" xfId="3" applyFont="1" applyFill="1" applyBorder="1" applyAlignment="1">
      <alignment horizontal="left" vertical="center" wrapText="1"/>
    </xf>
    <xf numFmtId="0" fontId="12" fillId="0" borderId="58" xfId="3" applyFont="1" applyFill="1" applyBorder="1" applyAlignment="1">
      <alignment horizontal="left" vertical="center" wrapText="1"/>
    </xf>
    <xf numFmtId="0" fontId="12" fillId="0" borderId="57" xfId="3" applyFont="1" applyFill="1" applyBorder="1" applyAlignment="1">
      <alignment horizontal="left" vertical="center" wrapText="1"/>
    </xf>
    <xf numFmtId="0" fontId="11" fillId="0" borderId="59" xfId="3" applyFont="1" applyFill="1" applyBorder="1" applyAlignment="1">
      <alignment horizontal="center" vertical="center"/>
    </xf>
    <xf numFmtId="0" fontId="12" fillId="0" borderId="56" xfId="3" applyFont="1" applyFill="1" applyBorder="1" applyAlignment="1">
      <alignment horizontal="center" vertical="center"/>
    </xf>
    <xf numFmtId="0" fontId="12" fillId="0" borderId="58" xfId="3" applyFont="1" applyFill="1" applyBorder="1" applyAlignment="1">
      <alignment horizontal="center" vertical="center"/>
    </xf>
    <xf numFmtId="0" fontId="12" fillId="0" borderId="57" xfId="3" applyFont="1" applyFill="1" applyBorder="1" applyAlignment="1">
      <alignment horizontal="center" vertical="center"/>
    </xf>
    <xf numFmtId="0" fontId="11" fillId="0" borderId="53" xfId="3" applyFont="1" applyFill="1" applyBorder="1" applyAlignment="1">
      <alignment horizontal="center" vertical="center"/>
    </xf>
    <xf numFmtId="0" fontId="23" fillId="0" borderId="52" xfId="1" applyFont="1" applyFill="1" applyAlignment="1">
      <alignment horizontal="center"/>
    </xf>
    <xf numFmtId="0" fontId="10" fillId="0" borderId="52" xfId="1" applyFont="1" applyFill="1"/>
    <xf numFmtId="0" fontId="23" fillId="0" borderId="52" xfId="1" applyFont="1" applyFill="1" applyAlignment="1">
      <alignment horizontal="center"/>
    </xf>
    <xf numFmtId="0" fontId="10" fillId="0" borderId="52" xfId="1" applyFont="1" applyFill="1" applyAlignment="1">
      <alignment horizontal="center"/>
    </xf>
    <xf numFmtId="0" fontId="10" fillId="0" borderId="56" xfId="1" applyFont="1" applyFill="1" applyBorder="1" applyAlignment="1">
      <alignment horizontal="center"/>
    </xf>
    <xf numFmtId="0" fontId="10" fillId="0" borderId="58" xfId="1" applyFont="1" applyFill="1" applyBorder="1" applyAlignment="1">
      <alignment horizontal="center"/>
    </xf>
    <xf numFmtId="0" fontId="10" fillId="0" borderId="57" xfId="1" applyFont="1" applyFill="1" applyBorder="1" applyAlignment="1">
      <alignment horizontal="center"/>
    </xf>
    <xf numFmtId="0" fontId="10" fillId="0" borderId="56" xfId="1" applyFont="1" applyFill="1" applyBorder="1" applyAlignment="1">
      <alignment horizontal="center" vertical="center"/>
    </xf>
    <xf numFmtId="0" fontId="10" fillId="0" borderId="58" xfId="1" applyFont="1" applyFill="1" applyBorder="1" applyAlignment="1">
      <alignment horizontal="center" vertical="center"/>
    </xf>
    <xf numFmtId="0" fontId="10" fillId="0" borderId="57" xfId="1" applyFont="1" applyFill="1" applyBorder="1" applyAlignment="1">
      <alignment horizontal="center" vertical="center"/>
    </xf>
    <xf numFmtId="0" fontId="10" fillId="0" borderId="52" xfId="1" applyFont="1" applyFill="1" applyAlignment="1">
      <alignment horizontal="center" vertical="center"/>
    </xf>
    <xf numFmtId="0" fontId="10" fillId="0" borderId="56" xfId="1" applyFont="1" applyFill="1" applyBorder="1" applyAlignment="1">
      <alignment horizontal="left"/>
    </xf>
    <xf numFmtId="0" fontId="10" fillId="0" borderId="58" xfId="1" applyFont="1" applyFill="1" applyBorder="1" applyAlignment="1">
      <alignment horizontal="left"/>
    </xf>
    <xf numFmtId="0" fontId="10" fillId="0" borderId="57" xfId="1" applyFont="1" applyFill="1" applyBorder="1" applyAlignment="1">
      <alignment horizontal="left"/>
    </xf>
    <xf numFmtId="44" fontId="10" fillId="0" borderId="56" xfId="1" applyNumberFormat="1" applyFont="1" applyFill="1" applyBorder="1" applyAlignment="1">
      <alignment horizontal="center"/>
    </xf>
    <xf numFmtId="0" fontId="10" fillId="0" borderId="56" xfId="1" applyFont="1" applyFill="1" applyBorder="1" applyAlignment="1">
      <alignment horizontal="left" vertical="center" wrapText="1"/>
    </xf>
    <xf numFmtId="0" fontId="10" fillId="0" borderId="58" xfId="1" applyFont="1" applyFill="1" applyBorder="1" applyAlignment="1">
      <alignment horizontal="left" vertical="center"/>
    </xf>
    <xf numFmtId="0" fontId="10" fillId="0" borderId="57" xfId="1" applyFont="1" applyFill="1" applyBorder="1" applyAlignment="1">
      <alignment horizontal="left" vertical="center"/>
    </xf>
    <xf numFmtId="44" fontId="10" fillId="0" borderId="56" xfId="1" applyNumberFormat="1" applyFont="1" applyFill="1" applyBorder="1" applyAlignment="1">
      <alignment horizontal="center" vertical="center"/>
    </xf>
    <xf numFmtId="0" fontId="10" fillId="0" borderId="52" xfId="1" applyFont="1" applyFill="1" applyAlignment="1">
      <alignment vertical="center"/>
    </xf>
    <xf numFmtId="0" fontId="10" fillId="0" borderId="56" xfId="1" applyFont="1" applyFill="1" applyBorder="1" applyAlignment="1"/>
    <xf numFmtId="0" fontId="10" fillId="0" borderId="58" xfId="1" applyFont="1" applyFill="1" applyBorder="1" applyAlignment="1"/>
    <xf numFmtId="0" fontId="10" fillId="0" borderId="57" xfId="1" applyFont="1" applyFill="1" applyBorder="1" applyAlignment="1"/>
    <xf numFmtId="44" fontId="10" fillId="0" borderId="56" xfId="1" applyNumberFormat="1" applyFont="1" applyFill="1" applyBorder="1" applyAlignment="1">
      <alignment horizontal="right"/>
    </xf>
    <xf numFmtId="44" fontId="10" fillId="0" borderId="57" xfId="1" applyNumberFormat="1" applyFont="1" applyFill="1" applyBorder="1" applyAlignment="1">
      <alignment horizontal="right"/>
    </xf>
    <xf numFmtId="0" fontId="10" fillId="0" borderId="53" xfId="1" applyFont="1" applyFill="1" applyBorder="1" applyAlignment="1">
      <alignment horizontal="center"/>
    </xf>
    <xf numFmtId="0" fontId="10" fillId="0" borderId="53" xfId="1" applyFont="1" applyFill="1" applyBorder="1" applyAlignment="1">
      <alignment horizontal="center"/>
    </xf>
    <xf numFmtId="4" fontId="10" fillId="0" borderId="53" xfId="1" applyNumberFormat="1" applyFont="1" applyFill="1" applyBorder="1" applyAlignment="1">
      <alignment horizontal="center"/>
    </xf>
    <xf numFmtId="44" fontId="10" fillId="0" borderId="53" xfId="1" applyNumberFormat="1" applyFont="1" applyFill="1" applyBorder="1" applyAlignment="1"/>
    <xf numFmtId="44" fontId="10" fillId="0" borderId="57" xfId="1" applyNumberFormat="1" applyFont="1" applyFill="1" applyBorder="1" applyAlignment="1">
      <alignment horizontal="center"/>
    </xf>
    <xf numFmtId="4" fontId="10" fillId="0" borderId="52" xfId="1" applyNumberFormat="1" applyFont="1" applyFill="1"/>
    <xf numFmtId="173" fontId="10" fillId="0" borderId="52" xfId="1" applyNumberFormat="1" applyFont="1" applyFill="1"/>
    <xf numFmtId="0" fontId="5" fillId="0" borderId="75" xfId="1" applyFont="1" applyFill="1" applyBorder="1" applyAlignment="1" applyProtection="1">
      <alignment horizontal="center" vertical="center"/>
    </xf>
    <xf numFmtId="0" fontId="5" fillId="0" borderId="76" xfId="1" applyFont="1" applyFill="1" applyBorder="1" applyAlignment="1" applyProtection="1">
      <alignment horizontal="center" vertical="center"/>
    </xf>
    <xf numFmtId="0" fontId="5" fillId="0" borderId="80" xfId="1" applyFont="1" applyFill="1" applyBorder="1" applyAlignment="1" applyProtection="1">
      <alignment horizontal="right" vertical="center"/>
    </xf>
    <xf numFmtId="0" fontId="5" fillId="0" borderId="81" xfId="1" applyFont="1" applyFill="1" applyBorder="1" applyAlignment="1" applyProtection="1">
      <alignment horizontal="right" vertical="center"/>
    </xf>
    <xf numFmtId="0" fontId="5" fillId="0" borderId="82" xfId="1" applyFont="1" applyFill="1" applyBorder="1" applyAlignment="1" applyProtection="1">
      <alignment horizontal="right" vertical="center"/>
    </xf>
    <xf numFmtId="4" fontId="5" fillId="0" borderId="80" xfId="1" applyNumberFormat="1" applyFont="1" applyFill="1" applyBorder="1" applyAlignment="1" applyProtection="1">
      <alignment vertical="center"/>
    </xf>
    <xf numFmtId="0" fontId="5" fillId="0" borderId="52" xfId="1" applyFont="1" applyFill="1" applyBorder="1" applyAlignment="1" applyProtection="1">
      <alignment horizontal="right" vertical="center"/>
    </xf>
    <xf numFmtId="4" fontId="5" fillId="0" borderId="52" xfId="2" applyNumberFormat="1" applyFont="1" applyFill="1" applyBorder="1" applyAlignment="1" applyProtection="1">
      <alignment horizontal="center" vertical="center"/>
    </xf>
    <xf numFmtId="0" fontId="8" fillId="0" borderId="56" xfId="1" applyFont="1" applyFill="1" applyBorder="1" applyAlignment="1" applyProtection="1">
      <alignment horizontal="distributed" vertical="center"/>
    </xf>
    <xf numFmtId="0" fontId="5" fillId="0" borderId="80" xfId="1" applyFont="1" applyFill="1" applyBorder="1" applyAlignment="1" applyProtection="1">
      <alignment vertical="center"/>
    </xf>
    <xf numFmtId="0" fontId="5" fillId="0" borderId="81" xfId="1" applyFont="1" applyFill="1" applyBorder="1" applyAlignment="1" applyProtection="1">
      <alignment vertical="center"/>
    </xf>
    <xf numFmtId="0" fontId="5" fillId="0" borderId="83" xfId="1" applyFont="1" applyFill="1" applyBorder="1" applyAlignment="1" applyProtection="1">
      <alignment horizontal="center" vertical="center"/>
    </xf>
    <xf numFmtId="0" fontId="5" fillId="0" borderId="87" xfId="1" applyFont="1" applyFill="1" applyBorder="1" applyAlignment="1" applyProtection="1">
      <alignment horizontal="center" vertical="center"/>
    </xf>
    <xf numFmtId="0" fontId="5" fillId="0" borderId="56" xfId="1" applyFont="1" applyFill="1" applyBorder="1" applyAlignment="1" applyProtection="1">
      <alignment horizontal="center" vertical="center"/>
    </xf>
    <xf numFmtId="4" fontId="5" fillId="0" borderId="52" xfId="1" applyNumberFormat="1" applyFont="1" applyFill="1" applyBorder="1" applyAlignment="1" applyProtection="1">
      <alignment horizontal="center" vertical="center"/>
    </xf>
    <xf numFmtId="0" fontId="5" fillId="0" borderId="53" xfId="1" applyFont="1" applyFill="1" applyBorder="1" applyAlignment="1" applyProtection="1">
      <alignment horizontal="center" vertical="center"/>
    </xf>
    <xf numFmtId="0" fontId="5" fillId="0" borderId="53" xfId="1" applyFont="1" applyFill="1" applyBorder="1" applyAlignment="1" applyProtection="1">
      <alignment horizontal="left" vertical="center"/>
    </xf>
    <xf numFmtId="4" fontId="5" fillId="0" borderId="88" xfId="2" applyNumberFormat="1" applyFont="1" applyFill="1" applyBorder="1" applyAlignment="1" applyProtection="1">
      <alignment vertical="center"/>
    </xf>
    <xf numFmtId="0" fontId="5" fillId="0" borderId="52" xfId="1" applyFont="1" applyFill="1"/>
    <xf numFmtId="0" fontId="5" fillId="0" borderId="52" xfId="1" applyFont="1" applyFill="1" applyAlignment="1">
      <alignment horizontal="center"/>
    </xf>
    <xf numFmtId="0" fontId="5" fillId="0" borderId="53" xfId="1" applyFont="1" applyFill="1" applyBorder="1" applyAlignment="1">
      <alignment horizontal="center" vertical="center"/>
    </xf>
    <xf numFmtId="0" fontId="5" fillId="0" borderId="53" xfId="1" applyFont="1" applyFill="1" applyBorder="1" applyAlignment="1">
      <alignment horizontal="center" vertical="center" wrapText="1"/>
    </xf>
    <xf numFmtId="0" fontId="5" fillId="0" borderId="52" xfId="1" applyFont="1" applyFill="1" applyAlignment="1">
      <alignment horizontal="center" vertical="center"/>
    </xf>
    <xf numFmtId="0" fontId="5" fillId="0" borderId="53" xfId="1" quotePrefix="1" applyFont="1" applyFill="1" applyBorder="1" applyAlignment="1">
      <alignment horizontal="center" vertical="center"/>
    </xf>
    <xf numFmtId="0" fontId="5" fillId="0" borderId="53" xfId="1" applyFont="1" applyFill="1" applyBorder="1" applyAlignment="1">
      <alignment vertical="center" wrapText="1"/>
    </xf>
    <xf numFmtId="3" fontId="5" fillId="0" borderId="53" xfId="1" applyNumberFormat="1" applyFont="1" applyFill="1" applyBorder="1" applyAlignment="1">
      <alignment horizontal="center" vertical="center"/>
    </xf>
    <xf numFmtId="4" fontId="5" fillId="0" borderId="53" xfId="1" applyNumberFormat="1" applyFont="1" applyFill="1" applyBorder="1" applyAlignment="1">
      <alignment horizontal="center" vertical="center"/>
    </xf>
    <xf numFmtId="0" fontId="5" fillId="0" borderId="52" xfId="1" applyFont="1" applyFill="1" applyAlignment="1">
      <alignment vertical="center"/>
    </xf>
    <xf numFmtId="0" fontId="5" fillId="0" borderId="56" xfId="1" quotePrefix="1" applyFont="1" applyFill="1" applyBorder="1" applyAlignment="1">
      <alignment horizontal="center" vertical="center"/>
    </xf>
    <xf numFmtId="0" fontId="5" fillId="0" borderId="58" xfId="1" quotePrefix="1" applyFont="1" applyFill="1" applyBorder="1" applyAlignment="1">
      <alignment horizontal="center" vertical="center"/>
    </xf>
    <xf numFmtId="0" fontId="5" fillId="0" borderId="57" xfId="1" quotePrefix="1" applyFont="1" applyFill="1" applyBorder="1" applyAlignment="1">
      <alignment horizontal="center" vertical="center"/>
    </xf>
    <xf numFmtId="0" fontId="5" fillId="0" borderId="56" xfId="1" quotePrefix="1" applyFont="1" applyFill="1" applyBorder="1" applyAlignment="1">
      <alignment horizontal="center" vertical="center" wrapText="1"/>
    </xf>
    <xf numFmtId="0" fontId="5" fillId="0" borderId="56" xfId="1" applyFont="1" applyFill="1" applyBorder="1" applyAlignment="1">
      <alignment horizontal="center"/>
    </xf>
    <xf numFmtId="0" fontId="5" fillId="0" borderId="58" xfId="1" applyFont="1" applyFill="1" applyBorder="1" applyAlignment="1">
      <alignment horizontal="center"/>
    </xf>
    <xf numFmtId="0" fontId="5" fillId="0" borderId="57" xfId="1" applyFont="1" applyFill="1" applyBorder="1" applyAlignment="1">
      <alignment horizontal="center"/>
    </xf>
    <xf numFmtId="4" fontId="5" fillId="0" borderId="53" xfId="1" applyNumberFormat="1" applyFont="1" applyFill="1" applyBorder="1"/>
    <xf numFmtId="0" fontId="5" fillId="0" borderId="53" xfId="1" applyFont="1" applyFill="1" applyBorder="1" applyAlignment="1" applyProtection="1">
      <alignment horizontal="center" vertical="center"/>
    </xf>
    <xf numFmtId="4" fontId="5" fillId="0" borderId="53" xfId="2" applyNumberFormat="1" applyFont="1" applyFill="1" applyBorder="1" applyAlignment="1" applyProtection="1">
      <alignment vertical="center"/>
    </xf>
    <xf numFmtId="4" fontId="22" fillId="0" borderId="53" xfId="2" applyNumberFormat="1" applyFont="1" applyFill="1" applyBorder="1" applyAlignment="1" applyProtection="1">
      <alignment vertical="center"/>
      <protection locked="0"/>
    </xf>
    <xf numFmtId="10" fontId="5" fillId="0" borderId="70" xfId="2" applyNumberFormat="1" applyFont="1" applyFill="1" applyBorder="1" applyAlignment="1" applyProtection="1">
      <alignment horizontal="center" vertical="center"/>
      <protection locked="0"/>
    </xf>
    <xf numFmtId="4" fontId="5" fillId="0" borderId="86" xfId="2" applyNumberFormat="1" applyFont="1" applyFill="1" applyBorder="1" applyAlignment="1" applyProtection="1">
      <alignment vertical="center"/>
    </xf>
    <xf numFmtId="10" fontId="5" fillId="0" borderId="56" xfId="2" applyNumberFormat="1" applyFont="1" applyFill="1" applyBorder="1" applyAlignment="1" applyProtection="1">
      <alignment horizontal="center" vertical="center"/>
      <protection locked="0"/>
    </xf>
    <xf numFmtId="10" fontId="5" fillId="0" borderId="56" xfId="2" applyNumberFormat="1" applyFont="1" applyFill="1" applyBorder="1" applyAlignment="1" applyProtection="1">
      <alignment horizontal="center" vertical="center"/>
    </xf>
    <xf numFmtId="4" fontId="5" fillId="0" borderId="52" xfId="1" applyNumberFormat="1" applyFont="1" applyFill="1"/>
    <xf numFmtId="0" fontId="5" fillId="0" borderId="56" xfId="1" applyFont="1" applyFill="1" applyBorder="1" applyAlignment="1" applyProtection="1">
      <alignment horizontal="center" vertical="center"/>
    </xf>
    <xf numFmtId="0" fontId="5" fillId="0" borderId="58" xfId="1" applyFont="1" applyFill="1" applyBorder="1" applyAlignment="1" applyProtection="1">
      <alignment horizontal="center" vertical="center"/>
    </xf>
    <xf numFmtId="0" fontId="5" fillId="0" borderId="57" xfId="1" applyFont="1" applyFill="1" applyBorder="1" applyAlignment="1" applyProtection="1">
      <alignment horizontal="center" vertical="center"/>
    </xf>
    <xf numFmtId="0" fontId="5" fillId="0" borderId="52" xfId="1" applyFont="1" applyFill="1" applyAlignment="1">
      <alignment horizontal="center"/>
    </xf>
    <xf numFmtId="0" fontId="5" fillId="0" borderId="52" xfId="1" applyFont="1" applyFill="1" applyAlignment="1" applyProtection="1">
      <alignment horizontal="center" vertical="center"/>
    </xf>
    <xf numFmtId="0" fontId="5" fillId="0" borderId="52" xfId="1" applyFont="1" applyFill="1" applyBorder="1" applyAlignment="1" applyProtection="1">
      <alignment horizontal="center" vertical="center" wrapText="1"/>
    </xf>
    <xf numFmtId="0" fontId="24" fillId="0" borderId="52" xfId="1" applyFont="1" applyFill="1" applyBorder="1" applyAlignment="1" applyProtection="1">
      <alignment horizontal="center" vertical="center"/>
    </xf>
    <xf numFmtId="4" fontId="5" fillId="0" borderId="80" xfId="1" applyNumberFormat="1" applyFont="1" applyFill="1" applyBorder="1" applyAlignment="1" applyProtection="1">
      <alignment horizontal="center" vertical="center"/>
    </xf>
    <xf numFmtId="4" fontId="5" fillId="0" borderId="81" xfId="1" applyNumberFormat="1" applyFont="1" applyFill="1" applyBorder="1" applyAlignment="1" applyProtection="1">
      <alignment horizontal="center" vertical="center"/>
    </xf>
    <xf numFmtId="4" fontId="5" fillId="0" borderId="82" xfId="1" applyNumberFormat="1" applyFont="1" applyFill="1" applyBorder="1" applyAlignment="1" applyProtection="1">
      <alignment horizontal="center" vertical="center"/>
    </xf>
    <xf numFmtId="0" fontId="5" fillId="0" borderId="80" xfId="1" applyFont="1" applyFill="1" applyBorder="1" applyAlignment="1" applyProtection="1">
      <alignment horizontal="left" vertical="center"/>
    </xf>
    <xf numFmtId="0" fontId="5" fillId="0" borderId="81" xfId="1" applyFont="1" applyFill="1" applyBorder="1" applyAlignment="1" applyProtection="1">
      <alignment horizontal="left" vertical="center"/>
    </xf>
    <xf numFmtId="0" fontId="5" fillId="0" borderId="82" xfId="1" applyFont="1" applyFill="1" applyBorder="1" applyAlignment="1" applyProtection="1">
      <alignment horizontal="left" vertical="center"/>
    </xf>
    <xf numFmtId="0" fontId="5" fillId="0" borderId="81" xfId="1" applyFont="1" applyFill="1" applyBorder="1" applyAlignment="1" applyProtection="1">
      <alignment horizontal="center" vertical="center"/>
    </xf>
    <xf numFmtId="0" fontId="5" fillId="0" borderId="82" xfId="1" applyFont="1" applyFill="1" applyBorder="1" applyAlignment="1" applyProtection="1">
      <alignment horizontal="center" vertical="center"/>
    </xf>
    <xf numFmtId="4" fontId="5" fillId="0" borderId="88" xfId="2" applyNumberFormat="1" applyFont="1" applyFill="1" applyBorder="1" applyAlignment="1" applyProtection="1">
      <alignment horizontal="center" vertical="center"/>
    </xf>
    <xf numFmtId="4" fontId="5" fillId="0" borderId="89" xfId="2" applyNumberFormat="1" applyFont="1" applyFill="1" applyBorder="1" applyAlignment="1" applyProtection="1">
      <alignment horizontal="center" vertical="center"/>
    </xf>
    <xf numFmtId="4" fontId="5" fillId="0" borderId="90" xfId="2" applyNumberFormat="1" applyFont="1" applyFill="1" applyBorder="1" applyAlignment="1" applyProtection="1">
      <alignment horizontal="center" vertical="center"/>
    </xf>
    <xf numFmtId="0" fontId="5" fillId="0" borderId="59" xfId="1" applyFont="1" applyFill="1" applyBorder="1" applyAlignment="1" applyProtection="1">
      <alignment horizontal="justify" vertical="center"/>
    </xf>
    <xf numFmtId="4" fontId="5" fillId="0" borderId="91" xfId="1" applyNumberFormat="1" applyFont="1" applyFill="1" applyBorder="1" applyAlignment="1" applyProtection="1">
      <alignment horizontal="center" vertical="center"/>
    </xf>
    <xf numFmtId="4" fontId="5" fillId="0" borderId="92" xfId="1" applyNumberFormat="1" applyFont="1" applyFill="1" applyBorder="1" applyAlignment="1" applyProtection="1">
      <alignment horizontal="center" vertical="center"/>
    </xf>
    <xf numFmtId="170" fontId="5" fillId="0" borderId="59" xfId="1" applyNumberFormat="1" applyFont="1" applyFill="1" applyBorder="1" applyAlignment="1" applyProtection="1">
      <alignment horizontal="center" vertical="center"/>
    </xf>
    <xf numFmtId="44" fontId="5" fillId="0" borderId="59" xfId="1" applyNumberFormat="1" applyFont="1" applyFill="1" applyBorder="1" applyAlignment="1" applyProtection="1">
      <alignment horizontal="center" vertical="center"/>
    </xf>
    <xf numFmtId="0" fontId="5" fillId="0" borderId="60" xfId="1" applyFont="1" applyFill="1" applyBorder="1" applyAlignment="1" applyProtection="1">
      <alignment horizontal="center" vertical="center"/>
    </xf>
    <xf numFmtId="0" fontId="5" fillId="0" borderId="61" xfId="1" applyFont="1" applyFill="1" applyBorder="1" applyAlignment="1" applyProtection="1">
      <alignment horizontal="center" vertical="center"/>
    </xf>
    <xf numFmtId="0" fontId="5" fillId="0" borderId="62" xfId="1" applyFont="1" applyFill="1" applyBorder="1" applyAlignment="1" applyProtection="1">
      <alignment horizontal="center" vertical="center"/>
    </xf>
    <xf numFmtId="44" fontId="5" fillId="0" borderId="60" xfId="1" applyNumberFormat="1" applyFont="1" applyFill="1" applyBorder="1" applyAlignment="1" applyProtection="1">
      <alignment horizontal="center" vertical="center"/>
    </xf>
    <xf numFmtId="4" fontId="5" fillId="0" borderId="53" xfId="1" applyNumberFormat="1" applyFont="1" applyFill="1" applyBorder="1" applyAlignment="1" applyProtection="1">
      <alignment horizontal="center" vertical="center"/>
    </xf>
    <xf numFmtId="4" fontId="5" fillId="0" borderId="53" xfId="2" applyNumberFormat="1" applyFont="1" applyFill="1" applyBorder="1" applyAlignment="1" applyProtection="1">
      <alignment horizontal="center" vertical="center"/>
    </xf>
    <xf numFmtId="4" fontId="22" fillId="0" borderId="53" xfId="2" applyNumberFormat="1" applyFont="1" applyFill="1" applyBorder="1" applyAlignment="1" applyProtection="1">
      <alignment horizontal="center" vertical="center"/>
      <protection locked="0"/>
    </xf>
    <xf numFmtId="4" fontId="5" fillId="0" borderId="86" xfId="2" applyNumberFormat="1" applyFont="1" applyFill="1" applyBorder="1" applyAlignment="1" applyProtection="1">
      <alignment horizontal="center" vertical="center"/>
    </xf>
    <xf numFmtId="0" fontId="5" fillId="0" borderId="56" xfId="1" applyFont="1" applyFill="1" applyBorder="1" applyAlignment="1" applyProtection="1">
      <alignment horizontal="center" vertical="center" wrapText="1"/>
    </xf>
    <xf numFmtId="0" fontId="5" fillId="0" borderId="57" xfId="1" applyFont="1" applyFill="1" applyBorder="1" applyAlignment="1" applyProtection="1">
      <alignment horizontal="center" vertical="center" wrapText="1"/>
    </xf>
    <xf numFmtId="0" fontId="5" fillId="0" borderId="58" xfId="1" applyFont="1" applyFill="1" applyBorder="1" applyAlignment="1" applyProtection="1">
      <alignment horizontal="center" vertical="center" wrapText="1"/>
    </xf>
    <xf numFmtId="0" fontId="5" fillId="0" borderId="53" xfId="1" applyFont="1" applyFill="1" applyBorder="1" applyAlignment="1" applyProtection="1">
      <alignment horizontal="left" vertical="center" wrapText="1"/>
    </xf>
    <xf numFmtId="0" fontId="5" fillId="0" borderId="52" xfId="1" applyFont="1" applyFill="1" applyBorder="1" applyAlignment="1" applyProtection="1">
      <alignment vertical="center" wrapText="1"/>
    </xf>
    <xf numFmtId="0" fontId="5" fillId="0" borderId="63" xfId="1" applyFont="1" applyFill="1" applyBorder="1" applyAlignment="1" applyProtection="1">
      <alignment horizontal="center" vertical="center"/>
    </xf>
    <xf numFmtId="0" fontId="5" fillId="0" borderId="64" xfId="1" applyFont="1" applyFill="1" applyBorder="1" applyAlignment="1" applyProtection="1">
      <alignment horizontal="center" vertical="center"/>
    </xf>
    <xf numFmtId="0" fontId="5" fillId="0" borderId="65" xfId="1" applyFont="1" applyFill="1" applyBorder="1" applyAlignment="1" applyProtection="1">
      <alignment horizontal="center" vertical="center"/>
    </xf>
    <xf numFmtId="0" fontId="5" fillId="0" borderId="52" xfId="1" applyFont="1" applyFill="1" applyBorder="1" applyAlignment="1" applyProtection="1">
      <alignment horizontal="center"/>
    </xf>
    <xf numFmtId="44" fontId="5" fillId="0" borderId="52" xfId="1" applyNumberFormat="1" applyFont="1" applyFill="1" applyBorder="1" applyAlignment="1" applyProtection="1"/>
    <xf numFmtId="44" fontId="5" fillId="0" borderId="52" xfId="1" applyNumberFormat="1" applyFont="1" applyFill="1" applyBorder="1" applyAlignment="1" applyProtection="1">
      <alignment horizontal="center"/>
    </xf>
    <xf numFmtId="0" fontId="6" fillId="0" borderId="52" xfId="1" applyFont="1" applyFill="1"/>
    <xf numFmtId="0" fontId="5" fillId="0" borderId="52" xfId="1" applyFont="1" applyFill="1" applyBorder="1" applyAlignment="1">
      <alignment horizontal="center"/>
    </xf>
    <xf numFmtId="0" fontId="5" fillId="0" borderId="53" xfId="1" applyFont="1" applyFill="1" applyBorder="1" applyAlignment="1" applyProtection="1">
      <alignment horizontal="left" vertical="center"/>
      <protection locked="0"/>
    </xf>
    <xf numFmtId="0" fontId="5" fillId="0" borderId="53" xfId="1" applyFont="1" applyFill="1" applyBorder="1" applyAlignment="1" applyProtection="1">
      <alignment horizontal="center" vertical="center" wrapText="1"/>
    </xf>
    <xf numFmtId="0" fontId="5" fillId="0" borderId="53" xfId="1" applyFont="1" applyFill="1" applyBorder="1" applyAlignment="1" applyProtection="1">
      <alignment horizontal="center" vertical="center" wrapText="1"/>
    </xf>
    <xf numFmtId="170" fontId="5" fillId="0" borderId="53" xfId="1" quotePrefix="1" applyNumberFormat="1" applyFont="1" applyFill="1" applyBorder="1" applyAlignment="1" applyProtection="1">
      <alignment horizontal="center" vertical="center"/>
    </xf>
    <xf numFmtId="0" fontId="5" fillId="0" borderId="53" xfId="1" applyFont="1" applyFill="1" applyBorder="1" applyAlignment="1" applyProtection="1">
      <alignment horizontal="left" vertical="center"/>
    </xf>
    <xf numFmtId="170" fontId="5" fillId="0" borderId="53" xfId="1" applyNumberFormat="1" applyFont="1" applyFill="1" applyBorder="1" applyAlignment="1" applyProtection="1">
      <alignment horizontal="center" vertical="center"/>
    </xf>
    <xf numFmtId="4" fontId="5" fillId="0" borderId="53" xfId="1" applyNumberFormat="1" applyFont="1" applyFill="1" applyBorder="1" applyAlignment="1" applyProtection="1">
      <alignment horizontal="center" vertical="center"/>
    </xf>
    <xf numFmtId="44" fontId="5" fillId="0" borderId="53" xfId="1" applyNumberFormat="1" applyFont="1" applyFill="1" applyBorder="1" applyAlignment="1" applyProtection="1">
      <alignment vertical="center"/>
    </xf>
    <xf numFmtId="44" fontId="5" fillId="0" borderId="53" xfId="1" applyNumberFormat="1" applyFont="1" applyFill="1" applyBorder="1" applyAlignment="1" applyProtection="1">
      <alignment horizontal="center" vertical="center"/>
    </xf>
    <xf numFmtId="0" fontId="5" fillId="0" borderId="56" xfId="1" applyFont="1" applyFill="1" applyBorder="1" applyAlignment="1" applyProtection="1">
      <alignment horizontal="center"/>
    </xf>
    <xf numFmtId="0" fontId="5" fillId="0" borderId="57" xfId="1" applyFont="1" applyFill="1" applyBorder="1" applyAlignment="1" applyProtection="1">
      <alignment horizontal="center"/>
    </xf>
    <xf numFmtId="170" fontId="5" fillId="0" borderId="53" xfId="1" applyNumberFormat="1" applyFont="1" applyFill="1" applyBorder="1" applyAlignment="1" applyProtection="1">
      <alignment horizontal="center"/>
    </xf>
    <xf numFmtId="0" fontId="5" fillId="0" borderId="53" xfId="1" applyFont="1" applyFill="1" applyBorder="1" applyAlignment="1" applyProtection="1"/>
    <xf numFmtId="44" fontId="5" fillId="0" borderId="53" xfId="1" applyNumberFormat="1" applyFont="1" applyFill="1" applyBorder="1" applyAlignment="1" applyProtection="1"/>
    <xf numFmtId="44" fontId="5" fillId="0" borderId="53" xfId="1" applyNumberFormat="1" applyFont="1" applyFill="1" applyBorder="1" applyAlignment="1" applyProtection="1">
      <alignment horizontal="center"/>
    </xf>
    <xf numFmtId="0" fontId="5" fillId="0" borderId="60" xfId="1" applyFont="1" applyFill="1" applyBorder="1" applyAlignment="1" applyProtection="1">
      <alignment horizontal="right"/>
    </xf>
    <xf numFmtId="0" fontId="5" fillId="0" borderId="61" xfId="1" applyFont="1" applyFill="1" applyBorder="1" applyAlignment="1" applyProtection="1">
      <alignment horizontal="right"/>
    </xf>
    <xf numFmtId="44" fontId="5" fillId="0" borderId="66" xfId="1" applyNumberFormat="1" applyFont="1" applyFill="1" applyBorder="1" applyAlignment="1" applyProtection="1"/>
    <xf numFmtId="44" fontId="5" fillId="0" borderId="61" xfId="1" applyNumberFormat="1" applyFont="1" applyFill="1" applyBorder="1" applyAlignment="1" applyProtection="1">
      <alignment horizontal="center"/>
    </xf>
    <xf numFmtId="44" fontId="5" fillId="0" borderId="62" xfId="1" applyNumberFormat="1" applyFont="1" applyFill="1" applyBorder="1" applyAlignment="1" applyProtection="1">
      <alignment horizontal="center"/>
    </xf>
    <xf numFmtId="0" fontId="5" fillId="0" borderId="60" xfId="1" applyFont="1" applyFill="1" applyBorder="1" applyAlignment="1">
      <alignment horizontal="right" vertical="center"/>
    </xf>
    <xf numFmtId="0" fontId="5" fillId="0" borderId="61" xfId="1" applyFont="1" applyFill="1" applyBorder="1" applyAlignment="1">
      <alignment horizontal="right" vertical="center"/>
    </xf>
    <xf numFmtId="0" fontId="5" fillId="0" borderId="62" xfId="1" applyFont="1" applyFill="1" applyBorder="1" applyAlignment="1">
      <alignment horizontal="right" vertical="center"/>
    </xf>
    <xf numFmtId="0" fontId="6" fillId="0" borderId="67" xfId="1" applyFont="1" applyFill="1" applyBorder="1" applyAlignment="1">
      <alignment horizontal="left"/>
    </xf>
    <xf numFmtId="0" fontId="6" fillId="0" borderId="68" xfId="1" applyFont="1" applyFill="1" applyBorder="1" applyAlignment="1">
      <alignment horizontal="left"/>
    </xf>
    <xf numFmtId="0" fontId="6" fillId="0" borderId="69" xfId="1" applyFont="1" applyFill="1" applyBorder="1" applyAlignment="1">
      <alignment horizontal="left"/>
    </xf>
    <xf numFmtId="0" fontId="7" fillId="0" borderId="70" xfId="1" applyFont="1" applyFill="1" applyBorder="1" applyAlignment="1">
      <alignment wrapText="1"/>
    </xf>
    <xf numFmtId="0" fontId="7" fillId="0" borderId="71" xfId="1" applyFont="1" applyFill="1" applyBorder="1" applyAlignment="1">
      <alignment wrapText="1"/>
    </xf>
    <xf numFmtId="0" fontId="7" fillId="0" borderId="72" xfId="1" applyFont="1" applyFill="1" applyBorder="1" applyAlignment="1">
      <alignment wrapText="1"/>
    </xf>
    <xf numFmtId="0" fontId="7" fillId="0" borderId="73" xfId="1" applyFont="1" applyFill="1" applyBorder="1" applyAlignment="1">
      <alignment horizontal="left" wrapText="1"/>
    </xf>
    <xf numFmtId="0" fontId="7" fillId="0" borderId="52" xfId="1" applyFont="1" applyFill="1" applyBorder="1" applyAlignment="1">
      <alignment horizontal="left" wrapText="1"/>
    </xf>
    <xf numFmtId="0" fontId="7" fillId="0" borderId="74" xfId="1" applyFont="1" applyFill="1" applyBorder="1" applyAlignment="1">
      <alignment horizontal="left" wrapText="1"/>
    </xf>
    <xf numFmtId="0" fontId="7" fillId="0" borderId="73" xfId="1" applyFont="1" applyFill="1" applyBorder="1" applyAlignment="1">
      <alignment horizontal="left" wrapText="1"/>
    </xf>
    <xf numFmtId="0" fontId="7" fillId="0" borderId="52" xfId="1" applyFont="1" applyFill="1" applyBorder="1" applyAlignment="1">
      <alignment horizontal="left" wrapText="1"/>
    </xf>
    <xf numFmtId="0" fontId="7" fillId="0" borderId="74" xfId="1" applyFont="1" applyFill="1" applyBorder="1" applyAlignment="1">
      <alignment horizontal="left" wrapText="1"/>
    </xf>
    <xf numFmtId="0" fontId="7" fillId="0" borderId="52" xfId="1" applyFont="1" applyFill="1" applyBorder="1" applyAlignment="1">
      <alignment horizontal="left"/>
    </xf>
    <xf numFmtId="0" fontId="7" fillId="0" borderId="74" xfId="1" applyFont="1" applyFill="1" applyBorder="1" applyAlignment="1">
      <alignment horizontal="left"/>
    </xf>
    <xf numFmtId="0" fontId="7" fillId="0" borderId="70" xfId="1" applyFont="1" applyFill="1" applyBorder="1" applyAlignment="1">
      <alignment horizontal="left" wrapText="1"/>
    </xf>
    <xf numFmtId="0" fontId="7" fillId="0" borderId="71" xfId="1" applyFont="1" applyFill="1" applyBorder="1" applyAlignment="1">
      <alignment horizontal="left"/>
    </xf>
    <xf numFmtId="0" fontId="7" fillId="0" borderId="72" xfId="1" applyFont="1" applyFill="1" applyBorder="1" applyAlignment="1">
      <alignment horizontal="left"/>
    </xf>
    <xf numFmtId="0" fontId="3" fillId="0" borderId="4" xfId="0" applyFont="1" applyFill="1" applyBorder="1" applyAlignment="1">
      <alignment horizontal="center"/>
    </xf>
    <xf numFmtId="0" fontId="3" fillId="0" borderId="53" xfId="0" applyFont="1" applyFill="1" applyBorder="1" applyAlignment="1">
      <alignment horizontal="center"/>
    </xf>
    <xf numFmtId="166" fontId="3" fillId="0" borderId="4" xfId="0" applyNumberFormat="1" applyFont="1" applyFill="1" applyBorder="1" applyAlignment="1">
      <alignment horizontal="center"/>
    </xf>
    <xf numFmtId="169" fontId="3" fillId="0" borderId="4" xfId="0" applyNumberFormat="1" applyFont="1" applyFill="1" applyBorder="1" applyAlignment="1">
      <alignment horizontal="center"/>
    </xf>
    <xf numFmtId="10" fontId="3" fillId="0" borderId="4" xfId="0" applyNumberFormat="1" applyFont="1" applyFill="1" applyBorder="1" applyAlignment="1">
      <alignment horizontal="center"/>
    </xf>
    <xf numFmtId="10" fontId="5" fillId="0" borderId="59" xfId="0" applyNumberFormat="1" applyFont="1" applyFill="1" applyBorder="1" applyAlignment="1">
      <alignment horizontal="center"/>
    </xf>
    <xf numFmtId="0" fontId="3" fillId="0" borderId="4" xfId="0" applyFont="1" applyFill="1" applyBorder="1" applyAlignment="1">
      <alignment horizontal="left" vertical="center" wrapText="1"/>
    </xf>
    <xf numFmtId="0" fontId="3" fillId="0" borderId="4" xfId="0" applyFont="1" applyFill="1" applyBorder="1" applyAlignment="1">
      <alignment horizontal="left" wrapText="1"/>
    </xf>
    <xf numFmtId="0" fontId="3" fillId="0" borderId="0" xfId="0" applyFont="1" applyFill="1" applyAlignment="1">
      <alignment horizontal="center"/>
    </xf>
    <xf numFmtId="0" fontId="22" fillId="0" borderId="0" xfId="0" applyFont="1" applyFill="1" applyAlignment="1"/>
    <xf numFmtId="0" fontId="22" fillId="0" borderId="0" xfId="0" applyFont="1" applyFill="1" applyAlignment="1"/>
    <xf numFmtId="0" fontId="3" fillId="0" borderId="0" xfId="0" applyFont="1" applyFill="1"/>
    <xf numFmtId="0" fontId="3" fillId="0" borderId="53" xfId="0" applyFont="1" applyFill="1" applyBorder="1" applyAlignment="1">
      <alignment horizontal="center"/>
    </xf>
    <xf numFmtId="0" fontId="22" fillId="0" borderId="53" xfId="0" applyFont="1" applyFill="1" applyBorder="1" applyAlignment="1"/>
    <xf numFmtId="0" fontId="5" fillId="0" borderId="5" xfId="0" applyFont="1" applyFill="1" applyBorder="1"/>
    <xf numFmtId="0" fontId="3" fillId="0" borderId="54" xfId="0" applyFont="1" applyFill="1" applyBorder="1" applyAlignment="1">
      <alignment horizontal="center"/>
    </xf>
    <xf numFmtId="0" fontId="3" fillId="0" borderId="24" xfId="0" applyFont="1" applyFill="1" applyBorder="1" applyAlignment="1">
      <alignment horizontal="left"/>
    </xf>
    <xf numFmtId="0" fontId="5" fillId="0" borderId="25" xfId="0" applyFont="1" applyFill="1" applyBorder="1"/>
    <xf numFmtId="0" fontId="3" fillId="0" borderId="1" xfId="0" applyFont="1" applyFill="1" applyBorder="1" applyAlignment="1">
      <alignment horizontal="left"/>
    </xf>
    <xf numFmtId="0" fontId="5" fillId="0" borderId="3" xfId="0" applyFont="1" applyFill="1" applyBorder="1"/>
    <xf numFmtId="0" fontId="5" fillId="0" borderId="6" xfId="0" applyFont="1" applyFill="1" applyBorder="1"/>
    <xf numFmtId="0" fontId="3" fillId="0" borderId="1" xfId="0" applyFont="1" applyFill="1" applyBorder="1" applyAlignment="1">
      <alignment horizontal="left" wrapText="1"/>
    </xf>
    <xf numFmtId="0" fontId="3" fillId="0" borderId="20" xfId="0" applyFont="1" applyFill="1" applyBorder="1" applyAlignment="1">
      <alignment horizontal="left" wrapText="1"/>
    </xf>
    <xf numFmtId="0" fontId="5" fillId="0" borderId="21" xfId="0" applyFont="1" applyFill="1" applyBorder="1"/>
    <xf numFmtId="0" fontId="3" fillId="0" borderId="56" xfId="0" applyFont="1" applyFill="1" applyBorder="1" applyAlignment="1">
      <alignment horizontal="left"/>
    </xf>
    <xf numFmtId="0" fontId="3" fillId="0" borderId="57" xfId="0" applyFont="1" applyFill="1" applyBorder="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0" borderId="24" xfId="0" applyFont="1" applyFill="1" applyBorder="1" applyAlignment="1">
      <alignment horizontal="center" vertical="center"/>
    </xf>
    <xf numFmtId="0" fontId="3" fillId="0" borderId="54" xfId="0"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4" xfId="0" applyFont="1" applyFill="1" applyBorder="1" applyAlignment="1">
      <alignment horizont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xf>
    <xf numFmtId="0" fontId="5" fillId="0" borderId="2" xfId="0" applyFont="1" applyFill="1" applyBorder="1"/>
    <xf numFmtId="0" fontId="5" fillId="0" borderId="53" xfId="0" applyFont="1" applyFill="1" applyBorder="1"/>
    <xf numFmtId="14" fontId="3" fillId="0" borderId="4" xfId="0" applyNumberFormat="1" applyFont="1" applyFill="1" applyBorder="1" applyAlignment="1">
      <alignment horizontal="center"/>
    </xf>
    <xf numFmtId="0" fontId="3" fillId="0" borderId="4" xfId="0" applyFont="1" applyFill="1" applyBorder="1" applyAlignment="1">
      <alignment horizontal="left"/>
    </xf>
    <xf numFmtId="0" fontId="3" fillId="0" borderId="4" xfId="0" applyFont="1" applyFill="1" applyBorder="1"/>
    <xf numFmtId="167" fontId="3" fillId="0" borderId="4" xfId="0" applyNumberFormat="1" applyFont="1" applyFill="1" applyBorder="1"/>
    <xf numFmtId="0" fontId="5" fillId="0" borderId="2" xfId="0" applyFont="1" applyFill="1" applyBorder="1" applyAlignment="1">
      <alignment horizontal="center"/>
    </xf>
    <xf numFmtId="0" fontId="5" fillId="0" borderId="3" xfId="0" applyFont="1" applyFill="1" applyBorder="1" applyAlignment="1">
      <alignment horizontal="center"/>
    </xf>
    <xf numFmtId="2" fontId="3" fillId="0" borderId="0" xfId="0" applyNumberFormat="1" applyFont="1" applyFill="1"/>
    <xf numFmtId="0" fontId="22" fillId="0" borderId="53" xfId="0" applyFont="1" applyFill="1" applyBorder="1" applyAlignment="1">
      <alignment horizontal="center"/>
    </xf>
    <xf numFmtId="0" fontId="3" fillId="0" borderId="56" xfId="0" applyFont="1" applyFill="1" applyBorder="1" applyAlignment="1">
      <alignment horizontal="center"/>
    </xf>
    <xf numFmtId="0" fontId="3" fillId="0" borderId="58" xfId="0" applyFont="1" applyFill="1" applyBorder="1" applyAlignment="1">
      <alignment horizontal="center"/>
    </xf>
    <xf numFmtId="0" fontId="3" fillId="0" borderId="57" xfId="0" applyFont="1" applyFill="1" applyBorder="1" applyAlignment="1">
      <alignment horizontal="center"/>
    </xf>
    <xf numFmtId="0" fontId="3" fillId="0" borderId="54" xfId="0" applyFont="1" applyFill="1" applyBorder="1" applyAlignment="1">
      <alignment horizontal="left"/>
    </xf>
    <xf numFmtId="164" fontId="3" fillId="0" borderId="4" xfId="0" applyNumberFormat="1" applyFont="1" applyFill="1" applyBorder="1"/>
    <xf numFmtId="0" fontId="3" fillId="0" borderId="8" xfId="0" applyFont="1" applyFill="1" applyBorder="1" applyAlignment="1">
      <alignment horizontal="center"/>
    </xf>
    <xf numFmtId="0" fontId="5" fillId="0" borderId="9" xfId="0" applyFont="1" applyFill="1" applyBorder="1"/>
    <xf numFmtId="0" fontId="5" fillId="0" borderId="10" xfId="0" applyFont="1" applyFill="1" applyBorder="1"/>
    <xf numFmtId="0" fontId="3" fillId="0" borderId="54" xfId="0" applyFont="1" applyFill="1" applyBorder="1" applyAlignment="1">
      <alignment vertical="center"/>
    </xf>
    <xf numFmtId="0" fontId="3" fillId="0" borderId="54" xfId="0" applyFont="1" applyFill="1" applyBorder="1" applyAlignment="1">
      <alignment horizontal="center" vertical="center"/>
    </xf>
    <xf numFmtId="0" fontId="26" fillId="0" borderId="0" xfId="0" applyFont="1" applyFill="1"/>
    <xf numFmtId="0" fontId="26" fillId="0" borderId="0" xfId="0" applyFont="1" applyFill="1" applyAlignment="1">
      <alignment horizontal="center"/>
    </xf>
    <xf numFmtId="167" fontId="26" fillId="0" borderId="0" xfId="0" applyNumberFormat="1" applyFont="1" applyFill="1"/>
    <xf numFmtId="165" fontId="3" fillId="0" borderId="0" xfId="0" applyNumberFormat="1" applyFont="1" applyFill="1"/>
    <xf numFmtId="0" fontId="3" fillId="0" borderId="20" xfId="0" applyFont="1" applyFill="1" applyBorder="1" applyAlignment="1">
      <alignment horizontal="center"/>
    </xf>
    <xf numFmtId="0" fontId="5" fillId="0" borderId="15" xfId="0" applyFont="1" applyFill="1" applyBorder="1"/>
    <xf numFmtId="0" fontId="3" fillId="0" borderId="54" xfId="0" applyFont="1" applyFill="1" applyBorder="1"/>
    <xf numFmtId="10" fontId="3" fillId="0" borderId="54" xfId="0" applyNumberFormat="1" applyFont="1" applyFill="1" applyBorder="1" applyAlignment="1">
      <alignment horizontal="center"/>
    </xf>
    <xf numFmtId="0" fontId="3" fillId="0" borderId="12" xfId="0" applyFont="1" applyFill="1" applyBorder="1"/>
    <xf numFmtId="0" fontId="3" fillId="0" borderId="13" xfId="0" applyFont="1" applyFill="1" applyBorder="1" applyAlignment="1">
      <alignment horizontal="center"/>
    </xf>
    <xf numFmtId="0" fontId="5" fillId="0" borderId="14" xfId="0" applyFont="1" applyFill="1" applyBorder="1"/>
    <xf numFmtId="0" fontId="3" fillId="0" borderId="11" xfId="0" applyFont="1" applyFill="1" applyBorder="1" applyAlignment="1">
      <alignment horizontal="center"/>
    </xf>
    <xf numFmtId="0" fontId="22" fillId="0" borderId="0" xfId="0" applyFont="1" applyFill="1" applyAlignment="1">
      <alignment horizontal="center"/>
    </xf>
    <xf numFmtId="164" fontId="3" fillId="0" borderId="4" xfId="0" applyNumberFormat="1" applyFont="1" applyFill="1" applyBorder="1" applyAlignment="1">
      <alignment horizontal="center"/>
    </xf>
    <xf numFmtId="0" fontId="3" fillId="0" borderId="17" xfId="0" applyFont="1" applyFill="1" applyBorder="1" applyAlignment="1">
      <alignment horizontal="center"/>
    </xf>
    <xf numFmtId="0" fontId="5" fillId="0" borderId="18" xfId="0" applyFont="1" applyFill="1" applyBorder="1"/>
    <xf numFmtId="0" fontId="5" fillId="0" borderId="19" xfId="0" applyFont="1" applyFill="1" applyBorder="1"/>
    <xf numFmtId="0" fontId="3" fillId="0" borderId="55" xfId="0" applyFont="1" applyFill="1" applyBorder="1" applyAlignment="1">
      <alignment horizontal="left"/>
    </xf>
    <xf numFmtId="10" fontId="3" fillId="0" borderId="55" xfId="0" applyNumberFormat="1" applyFont="1" applyFill="1" applyBorder="1" applyAlignment="1">
      <alignment horizontal="center"/>
    </xf>
    <xf numFmtId="167" fontId="3" fillId="0" borderId="55" xfId="0" applyNumberFormat="1" applyFont="1" applyFill="1" applyBorder="1"/>
    <xf numFmtId="10" fontId="5" fillId="0" borderId="53" xfId="0" applyNumberFormat="1" applyFont="1" applyFill="1" applyBorder="1" applyAlignment="1">
      <alignment horizontal="center"/>
    </xf>
    <xf numFmtId="167" fontId="3" fillId="0" borderId="53" xfId="0" applyNumberFormat="1" applyFont="1" applyFill="1" applyBorder="1"/>
    <xf numFmtId="0" fontId="3" fillId="0" borderId="52" xfId="0" applyFont="1" applyFill="1" applyBorder="1" applyAlignment="1">
      <alignment horizontal="center"/>
    </xf>
    <xf numFmtId="0" fontId="5" fillId="0" borderId="52" xfId="0" applyFont="1" applyFill="1" applyBorder="1"/>
    <xf numFmtId="168" fontId="3" fillId="0" borderId="4" xfId="0" applyNumberFormat="1" applyFont="1" applyFill="1" applyBorder="1"/>
    <xf numFmtId="2" fontId="3" fillId="0" borderId="4" xfId="0" applyNumberFormat="1" applyFont="1" applyFill="1" applyBorder="1" applyAlignment="1">
      <alignment horizontal="center"/>
    </xf>
    <xf numFmtId="0" fontId="3" fillId="0" borderId="0" xfId="0" applyFont="1" applyFill="1" applyAlignment="1">
      <alignment horizontal="left"/>
    </xf>
    <xf numFmtId="0" fontId="26" fillId="0" borderId="20" xfId="0" applyFont="1" applyFill="1" applyBorder="1" applyAlignment="1">
      <alignment horizontal="center"/>
    </xf>
    <xf numFmtId="0" fontId="26" fillId="0" borderId="12" xfId="0" applyFont="1" applyFill="1" applyBorder="1" applyAlignment="1">
      <alignment horizontal="left"/>
    </xf>
    <xf numFmtId="10" fontId="26" fillId="0" borderId="12" xfId="0" applyNumberFormat="1" applyFont="1" applyFill="1" applyBorder="1"/>
    <xf numFmtId="2" fontId="26" fillId="0" borderId="21" xfId="0" applyNumberFormat="1" applyFont="1" applyFill="1" applyBorder="1"/>
    <xf numFmtId="0" fontId="26" fillId="0" borderId="22" xfId="0" applyFont="1" applyFill="1" applyBorder="1" applyAlignment="1">
      <alignment horizontal="center"/>
    </xf>
    <xf numFmtId="0" fontId="26" fillId="0" borderId="0" xfId="0" applyFont="1" applyFill="1" applyAlignment="1">
      <alignment horizontal="left"/>
    </xf>
    <xf numFmtId="10" fontId="26" fillId="0" borderId="0" xfId="0" applyNumberFormat="1" applyFont="1" applyFill="1"/>
    <xf numFmtId="2" fontId="26" fillId="0" borderId="23" xfId="0" applyNumberFormat="1" applyFont="1" applyFill="1" applyBorder="1"/>
    <xf numFmtId="0" fontId="26" fillId="0" borderId="22" xfId="0" applyFont="1" applyFill="1" applyBorder="1"/>
    <xf numFmtId="0" fontId="26" fillId="0" borderId="24" xfId="0" applyFont="1" applyFill="1" applyBorder="1" applyAlignment="1">
      <alignment horizontal="center"/>
    </xf>
    <xf numFmtId="0" fontId="26" fillId="0" borderId="7" xfId="0" applyFont="1" applyFill="1" applyBorder="1" applyAlignment="1">
      <alignment horizontal="left"/>
    </xf>
    <xf numFmtId="10" fontId="26" fillId="0" borderId="7" xfId="0" applyNumberFormat="1" applyFont="1" applyFill="1" applyBorder="1"/>
    <xf numFmtId="2" fontId="26" fillId="0" borderId="25" xfId="0" applyNumberFormat="1" applyFont="1" applyFill="1" applyBorder="1"/>
    <xf numFmtId="167" fontId="3" fillId="0" borderId="0" xfId="0" applyNumberFormat="1" applyFont="1" applyFill="1"/>
    <xf numFmtId="0" fontId="3" fillId="0" borderId="53" xfId="0" applyFont="1" applyFill="1" applyBorder="1" applyAlignment="1">
      <alignment horizontal="center" wrapText="1"/>
    </xf>
    <xf numFmtId="0" fontId="5" fillId="0" borderId="53" xfId="0" applyFont="1" applyFill="1" applyBorder="1" applyAlignment="1">
      <alignment horizontal="center"/>
    </xf>
    <xf numFmtId="167" fontId="3" fillId="0" borderId="54" xfId="0" applyNumberFormat="1" applyFont="1" applyFill="1" applyBorder="1"/>
    <xf numFmtId="0" fontId="3" fillId="0" borderId="15" xfId="0" applyFont="1" applyFill="1" applyBorder="1" applyAlignment="1">
      <alignment horizontal="right"/>
    </xf>
    <xf numFmtId="0" fontId="3" fillId="0" borderId="26" xfId="0" applyFont="1" applyFill="1" applyBorder="1" applyAlignment="1">
      <alignment horizontal="center" wrapText="1"/>
    </xf>
    <xf numFmtId="0" fontId="5" fillId="0" borderId="27" xfId="0" applyFont="1" applyFill="1" applyBorder="1"/>
    <xf numFmtId="0" fontId="3" fillId="0" borderId="28" xfId="0" applyFont="1" applyFill="1" applyBorder="1" applyAlignment="1">
      <alignment horizontal="center" wrapText="1"/>
    </xf>
    <xf numFmtId="0" fontId="3" fillId="0" borderId="28" xfId="0" applyFont="1" applyFill="1" applyBorder="1" applyAlignment="1">
      <alignment horizontal="center"/>
    </xf>
    <xf numFmtId="0" fontId="3" fillId="0" borderId="24" xfId="0" applyFont="1" applyFill="1" applyBorder="1" applyAlignment="1">
      <alignment horizontal="center"/>
    </xf>
    <xf numFmtId="0" fontId="3" fillId="0" borderId="29" xfId="0" applyFont="1" applyFill="1" applyBorder="1"/>
    <xf numFmtId="2" fontId="3" fillId="0" borderId="30" xfId="0" applyNumberFormat="1" applyFont="1" applyFill="1" applyBorder="1"/>
    <xf numFmtId="0" fontId="3" fillId="0" borderId="31" xfId="0" applyFont="1" applyFill="1" applyBorder="1"/>
    <xf numFmtId="2" fontId="3" fillId="0" borderId="32" xfId="0" applyNumberFormat="1" applyFont="1" applyFill="1" applyBorder="1"/>
    <xf numFmtId="0" fontId="3" fillId="0" borderId="16" xfId="0" applyFont="1" applyFill="1" applyBorder="1" applyAlignment="1">
      <alignment horizontal="center"/>
    </xf>
    <xf numFmtId="0" fontId="3" fillId="0" borderId="33" xfId="0" applyFont="1" applyFill="1" applyBorder="1" applyAlignment="1">
      <alignment horizontal="center"/>
    </xf>
    <xf numFmtId="0" fontId="5" fillId="0" borderId="34" xfId="0" applyFont="1" applyFill="1" applyBorder="1"/>
    <xf numFmtId="0" fontId="3" fillId="0" borderId="35" xfId="0" applyFont="1" applyFill="1" applyBorder="1"/>
    <xf numFmtId="2" fontId="3" fillId="0" borderId="36" xfId="0" applyNumberFormat="1" applyFont="1" applyFill="1" applyBorder="1"/>
    <xf numFmtId="0" fontId="3" fillId="0" borderId="37" xfId="0" applyFont="1" applyFill="1" applyBorder="1" applyAlignment="1">
      <alignment horizontal="center"/>
    </xf>
    <xf numFmtId="0" fontId="5" fillId="0" borderId="38" xfId="0" applyFont="1" applyFill="1" applyBorder="1"/>
    <xf numFmtId="0" fontId="5" fillId="0" borderId="39" xfId="0" applyFont="1" applyFill="1" applyBorder="1"/>
    <xf numFmtId="2" fontId="3" fillId="0" borderId="40" xfId="0" applyNumberFormat="1" applyFont="1" applyFill="1" applyBorder="1"/>
    <xf numFmtId="0" fontId="3" fillId="0" borderId="26" xfId="0" applyFont="1" applyFill="1" applyBorder="1" applyAlignment="1">
      <alignment horizontal="center"/>
    </xf>
    <xf numFmtId="0" fontId="5" fillId="0" borderId="41" xfId="0" applyFont="1" applyFill="1" applyBorder="1"/>
    <xf numFmtId="0" fontId="3" fillId="0" borderId="42" xfId="0" applyFont="1" applyFill="1" applyBorder="1" applyAlignment="1">
      <alignment horizontal="center"/>
    </xf>
    <xf numFmtId="0" fontId="3" fillId="0" borderId="43" xfId="0" applyFont="1" applyFill="1" applyBorder="1" applyAlignment="1">
      <alignment horizontal="left"/>
    </xf>
    <xf numFmtId="0" fontId="3" fillId="0" borderId="44" xfId="0" applyFont="1" applyFill="1" applyBorder="1" applyAlignment="1">
      <alignment horizontal="center"/>
    </xf>
    <xf numFmtId="0" fontId="3" fillId="0" borderId="45" xfId="0" applyFont="1" applyFill="1" applyBorder="1" applyAlignment="1">
      <alignment horizontal="left"/>
    </xf>
    <xf numFmtId="0" fontId="5" fillId="0" borderId="46" xfId="0" applyFont="1" applyFill="1" applyBorder="1"/>
    <xf numFmtId="2" fontId="3" fillId="0" borderId="47" xfId="0" applyNumberFormat="1" applyFont="1" applyFill="1" applyBorder="1"/>
    <xf numFmtId="0" fontId="3" fillId="0" borderId="48" xfId="0" applyFont="1" applyFill="1" applyBorder="1" applyAlignment="1">
      <alignment horizontal="center"/>
    </xf>
    <xf numFmtId="2" fontId="3" fillId="0" borderId="49" xfId="0" applyNumberFormat="1" applyFont="1" applyFill="1" applyBorder="1"/>
    <xf numFmtId="0" fontId="3" fillId="0" borderId="50" xfId="0" applyFont="1" applyFill="1" applyBorder="1" applyAlignment="1">
      <alignment horizontal="left"/>
    </xf>
    <xf numFmtId="0" fontId="5" fillId="0" borderId="51" xfId="0" applyFont="1" applyFill="1" applyBorder="1"/>
    <xf numFmtId="0" fontId="5" fillId="0" borderId="63" xfId="1" applyFont="1" applyFill="1" applyBorder="1" applyAlignment="1" applyProtection="1">
      <alignment horizontal="right" vertical="center"/>
    </xf>
    <xf numFmtId="0" fontId="5" fillId="0" borderId="64" xfId="1" applyFont="1" applyFill="1" applyBorder="1" applyAlignment="1" applyProtection="1">
      <alignment horizontal="right" vertical="center"/>
    </xf>
    <xf numFmtId="0" fontId="5" fillId="0" borderId="65" xfId="1" applyFont="1" applyFill="1" applyBorder="1" applyAlignment="1" applyProtection="1">
      <alignment horizontal="right" vertical="center"/>
    </xf>
    <xf numFmtId="4" fontId="6" fillId="0" borderId="52" xfId="1" applyNumberFormat="1" applyFont="1" applyFill="1"/>
    <xf numFmtId="0" fontId="5" fillId="0" borderId="53" xfId="1" applyFont="1" applyFill="1" applyBorder="1" applyAlignment="1" applyProtection="1">
      <alignment horizontal="left" vertical="center" wrapText="1"/>
    </xf>
    <xf numFmtId="0" fontId="5" fillId="0" borderId="60" xfId="1" applyFont="1" applyFill="1" applyBorder="1" applyAlignment="1">
      <alignment horizontal="center" vertical="center"/>
    </xf>
    <xf numFmtId="0" fontId="5" fillId="0" borderId="61" xfId="1" applyFont="1" applyFill="1" applyBorder="1" applyAlignment="1">
      <alignment horizontal="center" vertical="center"/>
    </xf>
    <xf numFmtId="0" fontId="5" fillId="0" borderId="62" xfId="1" applyFont="1" applyFill="1" applyBorder="1" applyAlignment="1">
      <alignment horizontal="center" vertical="center"/>
    </xf>
    <xf numFmtId="0" fontId="5" fillId="0" borderId="52" xfId="1" applyFont="1" applyFill="1" applyAlignment="1"/>
    <xf numFmtId="0" fontId="5" fillId="0" borderId="52" xfId="1" applyFont="1" applyFill="1" applyBorder="1" applyAlignment="1"/>
    <xf numFmtId="0" fontId="5" fillId="0" borderId="52" xfId="1" applyFont="1" applyFill="1" applyBorder="1" applyAlignment="1">
      <alignment horizontal="center"/>
    </xf>
    <xf numFmtId="44" fontId="6" fillId="0" borderId="52" xfId="1" applyNumberFormat="1" applyFont="1" applyFill="1"/>
    <xf numFmtId="0" fontId="6" fillId="0" borderId="52" xfId="1" applyFont="1" applyFill="1" applyAlignment="1">
      <alignment horizontal="center"/>
    </xf>
    <xf numFmtId="0" fontId="6" fillId="0" borderId="52" xfId="1" applyFont="1" applyFill="1" applyAlignment="1">
      <alignment vertical="center"/>
    </xf>
    <xf numFmtId="171" fontId="6" fillId="0" borderId="52" xfId="1" applyNumberFormat="1" applyFont="1" applyFill="1"/>
    <xf numFmtId="0" fontId="7" fillId="0" borderId="70" xfId="1" applyFont="1" applyFill="1" applyBorder="1" applyAlignment="1">
      <alignment vertical="center" wrapText="1"/>
    </xf>
    <xf numFmtId="0" fontId="7" fillId="0" borderId="71" xfId="1" applyFont="1" applyFill="1" applyBorder="1" applyAlignment="1">
      <alignment vertical="center" wrapText="1"/>
    </xf>
    <xf numFmtId="0" fontId="7" fillId="0" borderId="72" xfId="1" applyFont="1" applyFill="1" applyBorder="1" applyAlignment="1">
      <alignment vertical="center" wrapText="1"/>
    </xf>
  </cellXfs>
  <cellStyles count="6">
    <cellStyle name="Moeda 2" xfId="4"/>
    <cellStyle name="Normal" xfId="0" builtinId="0"/>
    <cellStyle name="Normal 2" xfId="1"/>
    <cellStyle name="Normal 2 2" xfId="3"/>
    <cellStyle name="Porcentagem 2" xfId="5"/>
    <cellStyle name="Vírgula 2" xfId="2"/>
  </cellStyles>
  <dxfs count="0"/>
  <tableStyles count="0" defaultTableStyle="TableStyleMedium2" defaultPivotStyle="PivotStyleLight16"/>
  <colors>
    <mruColors>
      <color rgb="FFB5CD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2.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1.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30480</xdr:colOff>
      <xdr:row>44</xdr:row>
      <xdr:rowOff>0</xdr:rowOff>
    </xdr:from>
    <xdr:to>
      <xdr:col>1</xdr:col>
      <xdr:colOff>2369820</xdr:colOff>
      <xdr:row>50</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416540"/>
          <a:ext cx="27508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30480</xdr:colOff>
      <xdr:row>39</xdr:row>
      <xdr:rowOff>0</xdr:rowOff>
    </xdr:from>
    <xdr:to>
      <xdr:col>1</xdr:col>
      <xdr:colOff>2194560</xdr:colOff>
      <xdr:row>45</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816340"/>
          <a:ext cx="25755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30480</xdr:colOff>
      <xdr:row>40</xdr:row>
      <xdr:rowOff>0</xdr:rowOff>
    </xdr:from>
    <xdr:to>
      <xdr:col>1</xdr:col>
      <xdr:colOff>2308860</xdr:colOff>
      <xdr:row>46</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022080"/>
          <a:ext cx="26898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39</xdr:row>
      <xdr:rowOff>38100</xdr:rowOff>
    </xdr:from>
    <xdr:to>
      <xdr:col>1</xdr:col>
      <xdr:colOff>2087880</xdr:colOff>
      <xdr:row>45</xdr:row>
      <xdr:rowOff>83820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77300"/>
          <a:ext cx="24993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60960</xdr:colOff>
      <xdr:row>34</xdr:row>
      <xdr:rowOff>0</xdr:rowOff>
    </xdr:from>
    <xdr:to>
      <xdr:col>2</xdr:col>
      <xdr:colOff>68580</xdr:colOff>
      <xdr:row>40</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7810500"/>
          <a:ext cx="27965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36</xdr:row>
      <xdr:rowOff>0</xdr:rowOff>
    </xdr:from>
    <xdr:to>
      <xdr:col>1</xdr:col>
      <xdr:colOff>2308860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29600"/>
          <a:ext cx="27203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30480</xdr:colOff>
      <xdr:row>36</xdr:row>
      <xdr:rowOff>0</xdr:rowOff>
    </xdr:from>
    <xdr:to>
      <xdr:col>2</xdr:col>
      <xdr:colOff>167640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229600"/>
          <a:ext cx="29260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30480</xdr:colOff>
      <xdr:row>36</xdr:row>
      <xdr:rowOff>0</xdr:rowOff>
    </xdr:from>
    <xdr:to>
      <xdr:col>1</xdr:col>
      <xdr:colOff>2286000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343900"/>
          <a:ext cx="266700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30480</xdr:colOff>
      <xdr:row>37</xdr:row>
      <xdr:rowOff>0</xdr:rowOff>
    </xdr:from>
    <xdr:to>
      <xdr:col>2</xdr:col>
      <xdr:colOff>38100</xdr:colOff>
      <xdr:row>43</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420100"/>
          <a:ext cx="27965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30480</xdr:colOff>
      <xdr:row>35</xdr:row>
      <xdr:rowOff>0</xdr:rowOff>
    </xdr:from>
    <xdr:to>
      <xdr:col>1</xdr:col>
      <xdr:colOff>2316480</xdr:colOff>
      <xdr:row>41</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031480"/>
          <a:ext cx="26974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30480</xdr:colOff>
      <xdr:row>35</xdr:row>
      <xdr:rowOff>0</xdr:rowOff>
    </xdr:from>
    <xdr:to>
      <xdr:col>2</xdr:col>
      <xdr:colOff>38100</xdr:colOff>
      <xdr:row>41</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031480"/>
          <a:ext cx="27965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30480</xdr:colOff>
      <xdr:row>35</xdr:row>
      <xdr:rowOff>0</xdr:rowOff>
    </xdr:from>
    <xdr:to>
      <xdr:col>2</xdr:col>
      <xdr:colOff>76200</xdr:colOff>
      <xdr:row>41</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031480"/>
          <a:ext cx="28346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30480</xdr:colOff>
      <xdr:row>36</xdr:row>
      <xdr:rowOff>0</xdr:rowOff>
    </xdr:from>
    <xdr:to>
      <xdr:col>2</xdr:col>
      <xdr:colOff>160020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221980"/>
          <a:ext cx="29184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30480</xdr:colOff>
      <xdr:row>39</xdr:row>
      <xdr:rowOff>0</xdr:rowOff>
    </xdr:from>
    <xdr:to>
      <xdr:col>2</xdr:col>
      <xdr:colOff>213360</xdr:colOff>
      <xdr:row>45</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831580"/>
          <a:ext cx="297180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30480</xdr:colOff>
      <xdr:row>38</xdr:row>
      <xdr:rowOff>0</xdr:rowOff>
    </xdr:from>
    <xdr:to>
      <xdr:col>2</xdr:col>
      <xdr:colOff>274320</xdr:colOff>
      <xdr:row>44</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641080"/>
          <a:ext cx="30327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30480</xdr:colOff>
      <xdr:row>37</xdr:row>
      <xdr:rowOff>0</xdr:rowOff>
    </xdr:from>
    <xdr:to>
      <xdr:col>2</xdr:col>
      <xdr:colOff>68580</xdr:colOff>
      <xdr:row>43</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450580"/>
          <a:ext cx="28270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30480</xdr:colOff>
      <xdr:row>36</xdr:row>
      <xdr:rowOff>0</xdr:rowOff>
    </xdr:from>
    <xdr:to>
      <xdr:col>2</xdr:col>
      <xdr:colOff>38100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260080"/>
          <a:ext cx="279654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181</xdr:row>
      <xdr:rowOff>0</xdr:rowOff>
    </xdr:from>
    <xdr:to>
      <xdr:col>1</xdr:col>
      <xdr:colOff>2766060</xdr:colOff>
      <xdr:row>187</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094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30480</xdr:colOff>
      <xdr:row>36</xdr:row>
      <xdr:rowOff>0</xdr:rowOff>
    </xdr:from>
    <xdr:to>
      <xdr:col>1</xdr:col>
      <xdr:colOff>2346960</xdr:colOff>
      <xdr:row>42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260080"/>
          <a:ext cx="272796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30480</xdr:colOff>
      <xdr:row>42</xdr:row>
      <xdr:rowOff>0</xdr:rowOff>
    </xdr:from>
    <xdr:to>
      <xdr:col>2</xdr:col>
      <xdr:colOff>213360</xdr:colOff>
      <xdr:row>48</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450580"/>
          <a:ext cx="284226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30480</xdr:colOff>
      <xdr:row>42</xdr:row>
      <xdr:rowOff>0</xdr:rowOff>
    </xdr:from>
    <xdr:to>
      <xdr:col>2</xdr:col>
      <xdr:colOff>213360</xdr:colOff>
      <xdr:row>48</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8450580"/>
          <a:ext cx="284226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30480</xdr:colOff>
      <xdr:row>46</xdr:row>
      <xdr:rowOff>0</xdr:rowOff>
    </xdr:from>
    <xdr:to>
      <xdr:col>2</xdr:col>
      <xdr:colOff>213360</xdr:colOff>
      <xdr:row>52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220200"/>
          <a:ext cx="315468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76</xdr:row>
      <xdr:rowOff>0</xdr:rowOff>
    </xdr:from>
    <xdr:to>
      <xdr:col>1</xdr:col>
      <xdr:colOff>1935480</xdr:colOff>
      <xdr:row>82</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95360"/>
          <a:ext cx="2560320" cy="1051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30480</xdr:colOff>
      <xdr:row>59</xdr:row>
      <xdr:rowOff>0</xdr:rowOff>
    </xdr:from>
    <xdr:to>
      <xdr:col>1</xdr:col>
      <xdr:colOff>1643270</xdr:colOff>
      <xdr:row>64</xdr:row>
      <xdr:rowOff>79513</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940209"/>
          <a:ext cx="2235642" cy="1159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30480</xdr:colOff>
      <xdr:row>48</xdr:row>
      <xdr:rowOff>0</xdr:rowOff>
    </xdr:from>
    <xdr:to>
      <xdr:col>2</xdr:col>
      <xdr:colOff>213360</xdr:colOff>
      <xdr:row>54</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888980"/>
          <a:ext cx="2506980" cy="1303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18</xdr:row>
      <xdr:rowOff>0</xdr:rowOff>
    </xdr:from>
    <xdr:to>
      <xdr:col>1</xdr:col>
      <xdr:colOff>1097280</xdr:colOff>
      <xdr:row>24</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39640"/>
          <a:ext cx="2720340"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23</xdr:row>
      <xdr:rowOff>0</xdr:rowOff>
    </xdr:from>
    <xdr:to>
      <xdr:col>1</xdr:col>
      <xdr:colOff>1097280</xdr:colOff>
      <xdr:row>29</xdr:row>
      <xdr:rowOff>45720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61460"/>
          <a:ext cx="257556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30480</xdr:colOff>
      <xdr:row>55</xdr:row>
      <xdr:rowOff>7620</xdr:rowOff>
    </xdr:from>
    <xdr:to>
      <xdr:col>1</xdr:col>
      <xdr:colOff>1958340</xdr:colOff>
      <xdr:row>61</xdr:row>
      <xdr:rowOff>60960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2763500"/>
          <a:ext cx="255270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ulio/AppData/Roaming/Microsoft/AddIns/VExtensoFre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TJAL%20-%20PGE.%20059%20A.2017%20DATA%2027.02.2018%20AS%2010.00%20COD.%20707567/DOCUMENTOS%20DE%20HABILITA&#199;&#195;O%20MEGA/PROPOSTA%20E%20PLANILHA/ANEXO%20LAN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o/OneDrive/&#193;rea%20de%20Trabalho/TJAL%20-%20PROPOSTA%20AJUSTADA/Planilhas%20-%20LAN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definedNames>
      <definedName name="VEXTENSOFREE"/>
    </defined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ISTENTE ADMINISTRATIVO"/>
      <sheetName val="SUPERVISOR"/>
      <sheetName val="Quadro Resumo"/>
      <sheetName val="Memória de cálculo - Encargos"/>
      <sheetName val="Memória de Calculo Montante B A"/>
      <sheetName val="Memória de cálculo - Impostos A"/>
      <sheetName val="Memória de Calculo Montante S"/>
      <sheetName val="Memória de cálculo - Impost S"/>
    </sheetNames>
    <sheetDataSet>
      <sheetData sheetId="0"/>
      <sheetData sheetId="1">
        <row r="1">
          <cell r="A1" t="str">
            <v>AO</v>
          </cell>
        </row>
        <row r="2">
          <cell r="A2" t="str">
            <v>PODER JUDICIARIO DE ALAGOAS</v>
          </cell>
        </row>
        <row r="3">
          <cell r="A3" t="str">
            <v>DEPARTAMENTO CENTRAL DE AQUISIÇÕES</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Serv.Gerais"/>
      <sheetName val="Encarregado de Turma"/>
      <sheetName val="COPEIRO TJ SEDE"/>
      <sheetName val="GARÇOM TJ SEDE"/>
      <sheetName val="RECEPCIONISTA TJ SEDE"/>
      <sheetName val="AUX. CARGA E DESCARGA TJ SEDE"/>
      <sheetName val="GARAGISTA TJ SEDE"/>
      <sheetName val="MENSAGEIRO TJ SEDE"/>
      <sheetName val="ENCARREGADO TJ SEDE"/>
      <sheetName val="Resumo TJ SEDE"/>
      <sheetName val="COPEIRO F. CAPITAL"/>
      <sheetName val="GARÇOM F.CAPITAL"/>
      <sheetName val="RECEPCIONISTA TJ F. CAPITAL"/>
      <sheetName val="AUX. CARGA E DESCARGA TJ F. CAP"/>
      <sheetName val="GARAGISTA TJ F. CAPITAL"/>
      <sheetName val="RESUMO F. CAPITAL"/>
      <sheetName val="AUX. CARGA E DESCARGA TJ PAT"/>
      <sheetName val="AUX. ALMOXARIFADO TJ PAT"/>
      <sheetName val="CONFERENTE TJ PAT"/>
      <sheetName val="SUPERVISOR TJ PAT"/>
      <sheetName val="RESUMO TJ PAT"/>
      <sheetName val="COPEIRO TJ CORR."/>
      <sheetName val="GARÇOM TJ CORR."/>
      <sheetName val="RECEPCIONISTA TJ CORRE."/>
      <sheetName val="AUX. CARGA E DESCARGA TJ CORR"/>
      <sheetName val="RESUMO CORRE."/>
      <sheetName val="COPEIRO ESMAL"/>
      <sheetName val="RECEPCIONISTA ESMAL"/>
      <sheetName val="RESUMO SMAL"/>
      <sheetName val="COPEIRO 2ª E 5ª JECC"/>
      <sheetName val="AUX. CARGA E DESCARGA 2ª E 5ª J"/>
      <sheetName val="RESUMO 2ª E 5ª JECC"/>
      <sheetName val="COPEIRO 4ª JECC"/>
      <sheetName val="RECEPCIONISTA 4ª JECC"/>
      <sheetName val="RESUMO 4 JECC"/>
      <sheetName val="COPEIRO 6ª JECC"/>
      <sheetName val="AUX. CARGA E DESCARGA 6ª JECC"/>
      <sheetName val="RESUMO 6ª JECC"/>
      <sheetName val="COPEIRO 10ª JECC"/>
      <sheetName val="AUX. CARGA E DESCARGA 10ª JECC"/>
      <sheetName val="RESUMO 10ª JECC"/>
      <sheetName val="COPEIRO 11ª JECC"/>
      <sheetName val="RESUMO 11ª"/>
      <sheetName val="COPEIRO TC"/>
      <sheetName val="RESUMO TC"/>
      <sheetName val="RECEPCIONISTA UNIÃO P"/>
      <sheetName val="RESUMO UNIÃO P"/>
      <sheetName val="COPEIRO TR UNIÃO P"/>
      <sheetName val="ENCARREGADO TR UNIÃO P"/>
      <sheetName val="RESUMO TR UNIÃO P"/>
      <sheetName val="COPEIRO F. ARAPIRACA"/>
      <sheetName val="GARÇOM F. ARAPIRACA"/>
      <sheetName val="RECEPCIONISTA F. ARAPIRACA"/>
      <sheetName val="AUX. CARGA E DESCARGA F. ARAPIR"/>
      <sheetName val="RESUMO F. ARAPIRACA"/>
      <sheetName val="COPEIRO COMP. ARAPIRACA"/>
      <sheetName val="RECEPCIONISTA COMP. ARAPIRACA"/>
      <sheetName val="AUX. CARGA E DESCARGA COMPL. AR"/>
      <sheetName val="RESUMO COMPL. ARAPIRACA"/>
      <sheetName val="COPEIRO F. PALMEIRA"/>
      <sheetName val="RECEPCIONISTA F. PALMEIRA"/>
      <sheetName val="RESUMO F. PALMEIRA"/>
      <sheetName val="COPEIRO F. SÃO MIGUEL"/>
      <sheetName val="RESUMO F. SÃO MIGUEL"/>
      <sheetName val="RECEPCIONISTA F. PENEDO"/>
      <sheetName val="RESUMO F. PENEDO"/>
      <sheetName val="PLANILHA DESLOCA S-PERNOITE"/>
      <sheetName val="PLANILHA DESLOCA C-PERNOITE "/>
      <sheetName val="Planilha Consolidada"/>
      <sheetName val="Memória de cálculo - Encargos"/>
      <sheetName val="Memória de Calculo Montante B A"/>
      <sheetName val="Memória de cálculo - Impostos A"/>
      <sheetName val="UNIFORMES"/>
      <sheetName val="EPIS"/>
    </sheetNames>
    <sheetDataSet>
      <sheetData sheetId="0"/>
      <sheetData sheetId="1"/>
      <sheetData sheetId="2">
        <row r="85">
          <cell r="I85">
            <v>8.3299999999999999E-2</v>
          </cell>
        </row>
        <row r="86">
          <cell r="I86">
            <v>2.7799999999999998E-2</v>
          </cell>
        </row>
        <row r="88">
          <cell r="I88">
            <v>3.941516920000001E-2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78">
          <cell r="I78">
            <v>1.6771999999999999E-2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
          <cell r="A1" t="str">
            <v>AO</v>
          </cell>
        </row>
        <row r="2">
          <cell r="A2" t="str">
            <v>PODER JUDICIARIO DE ALAGOAS</v>
          </cell>
        </row>
        <row r="3">
          <cell r="A3" t="str">
            <v>DEPARTAMENTO CENTRAL DE AQUISIÇÕES</v>
          </cell>
        </row>
      </sheetData>
      <sheetData sheetId="68">
        <row r="1">
          <cell r="A1" t="str">
            <v>AO</v>
          </cell>
        </row>
        <row r="2">
          <cell r="A2" t="str">
            <v>PODER JUDICIARIO DE ALAGOAS</v>
          </cell>
        </row>
        <row r="3">
          <cell r="A3" t="str">
            <v>DEPARTAMENTO CENTRAL DE AQUISIÇÕES</v>
          </cell>
        </row>
        <row r="5">
          <cell r="A5" t="str">
            <v>PREGÃO ELETRÔNICO N° 024/2021</v>
          </cell>
        </row>
      </sheetData>
      <sheetData sheetId="69">
        <row r="1">
          <cell r="A1" t="str">
            <v>AO</v>
          </cell>
        </row>
        <row r="2">
          <cell r="A2" t="str">
            <v>PODER JUDICIARIO DE ALAGOAS</v>
          </cell>
        </row>
        <row r="3">
          <cell r="A3" t="str">
            <v>DEPARTAMENTO CENTRAL DE AQUISIÇÕES</v>
          </cell>
        </row>
        <row r="5">
          <cell r="A5" t="str">
            <v>PREGÃO ELETRÔNICO N° 024/2021</v>
          </cell>
        </row>
      </sheetData>
      <sheetData sheetId="70">
        <row r="1">
          <cell r="A1" t="str">
            <v>AO</v>
          </cell>
        </row>
        <row r="2">
          <cell r="A2" t="str">
            <v>PODER JUDICIARIO DE ALAGOAS</v>
          </cell>
        </row>
        <row r="3">
          <cell r="A3" t="str">
            <v>DEPARTAMENTO CENTRAL DE AQUISIÇÕES</v>
          </cell>
        </row>
        <row r="5">
          <cell r="A5" t="str">
            <v>PREGÃO ELETRÔNICO N° 024/2021</v>
          </cell>
        </row>
      </sheetData>
      <sheetData sheetId="71">
        <row r="1">
          <cell r="A1" t="str">
            <v>AO</v>
          </cell>
        </row>
        <row r="2">
          <cell r="A2" t="str">
            <v>PODER JUDICIARIO DE ALAGOAS</v>
          </cell>
        </row>
        <row r="3">
          <cell r="A3" t="str">
            <v>DEPARTAMENTO CENTRAL DE AQUISIÇÕES</v>
          </cell>
        </row>
        <row r="5">
          <cell r="A5" t="str">
            <v>PREGÃO ELETRÔNICO N° 024/2021</v>
          </cell>
        </row>
      </sheetData>
      <sheetData sheetId="72"/>
      <sheetData sheetId="7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 Id="rId4" Type="http://schemas.openxmlformats.org/officeDocument/2006/relationships/comments" Target="../comments22.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8.xml"/><Relationship Id="rId1" Type="http://schemas.openxmlformats.org/officeDocument/2006/relationships/printerSettings" Target="../printerSettings/printerSettings28.bin"/><Relationship Id="rId4"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9.xml"/><Relationship Id="rId1" Type="http://schemas.openxmlformats.org/officeDocument/2006/relationships/printerSettings" Target="../printerSettings/printerSettings29.bin"/><Relationship Id="rId4" Type="http://schemas.openxmlformats.org/officeDocument/2006/relationships/comments" Target="../comments24.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1.xml"/><Relationship Id="rId1" Type="http://schemas.openxmlformats.org/officeDocument/2006/relationships/printerSettings" Target="../printerSettings/printerSettings31.bin"/><Relationship Id="rId4" Type="http://schemas.openxmlformats.org/officeDocument/2006/relationships/comments" Target="../comments25.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2.xml"/><Relationship Id="rId1" Type="http://schemas.openxmlformats.org/officeDocument/2006/relationships/printerSettings" Target="../printerSettings/printerSettings32.bin"/><Relationship Id="rId4" Type="http://schemas.openxmlformats.org/officeDocument/2006/relationships/comments" Target="../comments26.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4.xml"/><Relationship Id="rId1" Type="http://schemas.openxmlformats.org/officeDocument/2006/relationships/printerSettings" Target="../printerSettings/printerSettings34.bin"/><Relationship Id="rId4" Type="http://schemas.openxmlformats.org/officeDocument/2006/relationships/comments" Target="../comments2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5.xml"/><Relationship Id="rId1" Type="http://schemas.openxmlformats.org/officeDocument/2006/relationships/printerSettings" Target="../printerSettings/printerSettings35.bin"/><Relationship Id="rId4" Type="http://schemas.openxmlformats.org/officeDocument/2006/relationships/comments" Target="../comments28.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7.xml"/><Relationship Id="rId1" Type="http://schemas.openxmlformats.org/officeDocument/2006/relationships/printerSettings" Target="../printerSettings/printerSettings37.bin"/><Relationship Id="rId4" Type="http://schemas.openxmlformats.org/officeDocument/2006/relationships/comments" Target="../comments29.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8.xml"/><Relationship Id="rId1" Type="http://schemas.openxmlformats.org/officeDocument/2006/relationships/printerSettings" Target="../printerSettings/printerSettings38.bin"/><Relationship Id="rId4" Type="http://schemas.openxmlformats.org/officeDocument/2006/relationships/comments" Target="../comments30.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40.xml"/><Relationship Id="rId1" Type="http://schemas.openxmlformats.org/officeDocument/2006/relationships/printerSettings" Target="../printerSettings/printerSettings40.bin"/><Relationship Id="rId4" Type="http://schemas.openxmlformats.org/officeDocument/2006/relationships/comments" Target="../comments31.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2.xml"/><Relationship Id="rId1" Type="http://schemas.openxmlformats.org/officeDocument/2006/relationships/printerSettings" Target="../printerSettings/printerSettings42.bin"/><Relationship Id="rId4" Type="http://schemas.openxmlformats.org/officeDocument/2006/relationships/comments" Target="../comments3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4.xml"/><Relationship Id="rId1" Type="http://schemas.openxmlformats.org/officeDocument/2006/relationships/printerSettings" Target="../printerSettings/printerSettings44.bin"/><Relationship Id="rId4" Type="http://schemas.openxmlformats.org/officeDocument/2006/relationships/comments" Target="../comments3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6.xml"/><Relationship Id="rId1" Type="http://schemas.openxmlformats.org/officeDocument/2006/relationships/printerSettings" Target="../printerSettings/printerSettings46.bin"/><Relationship Id="rId4" Type="http://schemas.openxmlformats.org/officeDocument/2006/relationships/comments" Target="../comments34.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7.xml"/><Relationship Id="rId1" Type="http://schemas.openxmlformats.org/officeDocument/2006/relationships/printerSettings" Target="../printerSettings/printerSettings47.bin"/><Relationship Id="rId4" Type="http://schemas.openxmlformats.org/officeDocument/2006/relationships/comments" Target="../comments35.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9.xml"/><Relationship Id="rId1" Type="http://schemas.openxmlformats.org/officeDocument/2006/relationships/printerSettings" Target="../printerSettings/printerSettings49.bin"/><Relationship Id="rId4" Type="http://schemas.openxmlformats.org/officeDocument/2006/relationships/comments" Target="../comments36.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50.xml"/><Relationship Id="rId1" Type="http://schemas.openxmlformats.org/officeDocument/2006/relationships/printerSettings" Target="../printerSettings/printerSettings50.bin"/><Relationship Id="rId4" Type="http://schemas.openxmlformats.org/officeDocument/2006/relationships/comments" Target="../comments37.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51.xml"/><Relationship Id="rId1" Type="http://schemas.openxmlformats.org/officeDocument/2006/relationships/printerSettings" Target="../printerSettings/printerSettings51.bin"/><Relationship Id="rId4" Type="http://schemas.openxmlformats.org/officeDocument/2006/relationships/comments" Target="../comments38.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52.xml"/><Relationship Id="rId1" Type="http://schemas.openxmlformats.org/officeDocument/2006/relationships/printerSettings" Target="../printerSettings/printerSettings52.bin"/><Relationship Id="rId4" Type="http://schemas.openxmlformats.org/officeDocument/2006/relationships/comments" Target="../comments39.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54.xml"/><Relationship Id="rId1" Type="http://schemas.openxmlformats.org/officeDocument/2006/relationships/printerSettings" Target="../printerSettings/printerSettings54.bin"/><Relationship Id="rId4" Type="http://schemas.openxmlformats.org/officeDocument/2006/relationships/comments" Target="../comments40.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55.xml"/><Relationship Id="rId1" Type="http://schemas.openxmlformats.org/officeDocument/2006/relationships/printerSettings" Target="../printerSettings/printerSettings55.bin"/><Relationship Id="rId4" Type="http://schemas.openxmlformats.org/officeDocument/2006/relationships/comments" Target="../comments41.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6.xml"/><Relationship Id="rId1" Type="http://schemas.openxmlformats.org/officeDocument/2006/relationships/printerSettings" Target="../printerSettings/printerSettings56.bin"/><Relationship Id="rId4" Type="http://schemas.openxmlformats.org/officeDocument/2006/relationships/comments" Target="../comments42.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8.xml"/><Relationship Id="rId1" Type="http://schemas.openxmlformats.org/officeDocument/2006/relationships/printerSettings" Target="../printerSettings/printerSettings58.bin"/><Relationship Id="rId4" Type="http://schemas.openxmlformats.org/officeDocument/2006/relationships/comments" Target="../comments43.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9.xml"/><Relationship Id="rId1" Type="http://schemas.openxmlformats.org/officeDocument/2006/relationships/printerSettings" Target="../printerSettings/printerSettings59.bin"/><Relationship Id="rId4" Type="http://schemas.openxmlformats.org/officeDocument/2006/relationships/comments" Target="../comments44.xml"/></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61.xml"/><Relationship Id="rId1" Type="http://schemas.openxmlformats.org/officeDocument/2006/relationships/printerSettings" Target="../printerSettings/printerSettings61.bin"/><Relationship Id="rId4" Type="http://schemas.openxmlformats.org/officeDocument/2006/relationships/comments" Target="../comments45.xml"/></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63.xml"/><Relationship Id="rId1" Type="http://schemas.openxmlformats.org/officeDocument/2006/relationships/printerSettings" Target="../printerSettings/printerSettings63.bin"/><Relationship Id="rId4" Type="http://schemas.openxmlformats.org/officeDocument/2006/relationships/comments" Target="../comments46.xml"/></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69.xml"/><Relationship Id="rId1" Type="http://schemas.openxmlformats.org/officeDocument/2006/relationships/printerSettings" Target="../printerSettings/printerSettings69.bin"/><Relationship Id="rId4" Type="http://schemas.openxmlformats.org/officeDocument/2006/relationships/comments" Target="../comments47.xml"/></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tabSelected="1" view="pageBreakPreview" zoomScaleNormal="100" zoomScaleSheetLayoutView="100" workbookViewId="0">
      <selection activeCell="B7" sqref="B7:C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17</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v>10</v>
      </c>
      <c r="E65" s="296"/>
      <c r="F65" s="296"/>
      <c r="G65" s="296"/>
      <c r="H65" s="296"/>
      <c r="I65" s="296"/>
      <c r="J65" s="296"/>
      <c r="K65" s="296"/>
    </row>
    <row r="66" spans="1:11" ht="15.75" customHeight="1" x14ac:dyDescent="0.25">
      <c r="A66" s="285" t="s">
        <v>9</v>
      </c>
      <c r="B66" s="323" t="s">
        <v>177</v>
      </c>
      <c r="C66" s="285"/>
      <c r="D66" s="324">
        <v>10</v>
      </c>
      <c r="E66" s="296"/>
      <c r="F66" s="296"/>
      <c r="G66" s="296"/>
      <c r="H66" s="296"/>
      <c r="I66" s="296"/>
      <c r="J66" s="296"/>
      <c r="K66" s="296"/>
    </row>
    <row r="67" spans="1:11" ht="15.75" customHeight="1" x14ac:dyDescent="0.25">
      <c r="A67" s="285" t="s">
        <v>25</v>
      </c>
      <c r="B67" s="323" t="s">
        <v>178</v>
      </c>
      <c r="C67" s="285" t="s">
        <v>48</v>
      </c>
      <c r="D67" s="324">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v>1E-4</v>
      </c>
      <c r="D92" s="324">
        <f t="shared" ref="D92:D96" si="4">TRUNC($D$37*C92,2)</f>
        <v>0.11</v>
      </c>
      <c r="E92" s="296"/>
      <c r="F92" s="296"/>
      <c r="G92" s="296"/>
      <c r="H92" s="296"/>
      <c r="I92" s="296"/>
      <c r="J92" s="296"/>
      <c r="K92" s="296"/>
    </row>
    <row r="93" spans="1:11" ht="15.75" customHeight="1" x14ac:dyDescent="0.25">
      <c r="A93" s="285" t="s">
        <v>8</v>
      </c>
      <c r="B93" s="322" t="s">
        <v>60</v>
      </c>
      <c r="C93" s="289">
        <v>1E-4</v>
      </c>
      <c r="D93" s="324">
        <f t="shared" si="4"/>
        <v>0.11</v>
      </c>
      <c r="E93" s="296"/>
      <c r="F93" s="296"/>
      <c r="G93" s="296"/>
      <c r="H93" s="296"/>
      <c r="I93" s="296"/>
      <c r="J93" s="296"/>
      <c r="K93" s="296"/>
    </row>
    <row r="94" spans="1:11" ht="15.75" customHeight="1" x14ac:dyDescent="0.25">
      <c r="A94" s="285" t="s">
        <v>9</v>
      </c>
      <c r="B94" s="322" t="s">
        <v>61</v>
      </c>
      <c r="C94" s="289">
        <v>1E-4</v>
      </c>
      <c r="D94" s="324">
        <f t="shared" si="4"/>
        <v>0.11</v>
      </c>
      <c r="E94" s="296"/>
      <c r="F94" s="296"/>
      <c r="G94" s="296"/>
      <c r="H94" s="296"/>
      <c r="I94" s="296"/>
      <c r="J94" s="296"/>
      <c r="K94" s="296"/>
    </row>
    <row r="95" spans="1:11" ht="15.75" customHeight="1" x14ac:dyDescent="0.25">
      <c r="A95" s="285" t="s">
        <v>25</v>
      </c>
      <c r="B95" s="322" t="s">
        <v>62</v>
      </c>
      <c r="C95" s="289">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v>17</v>
      </c>
      <c r="E176" s="296"/>
      <c r="F176" s="296"/>
      <c r="G176" s="296"/>
      <c r="H176" s="296"/>
      <c r="I176" s="296"/>
      <c r="J176" s="296"/>
      <c r="K176" s="296"/>
    </row>
    <row r="177" spans="1:11" ht="15.75" customHeight="1" x14ac:dyDescent="0.25">
      <c r="A177" s="318" t="s">
        <v>171</v>
      </c>
      <c r="B177" s="325"/>
      <c r="C177" s="326"/>
      <c r="D177" s="324">
        <f>ROUND(D154*D176,2)</f>
        <v>47396.51</v>
      </c>
      <c r="E177" s="296"/>
      <c r="F177" s="296"/>
      <c r="G177" s="296"/>
      <c r="H177" s="296"/>
      <c r="I177" s="296"/>
      <c r="J177" s="296"/>
      <c r="K177" s="296"/>
    </row>
    <row r="178" spans="1:11" ht="15.75" customHeight="1" x14ac:dyDescent="0.25">
      <c r="A178" s="318" t="s">
        <v>172</v>
      </c>
      <c r="B178" s="325"/>
      <c r="C178" s="326"/>
      <c r="D178" s="324">
        <f>ROUND(D177*12,2)</f>
        <v>568758.12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A177:C177"/>
    <mergeCell ref="A178:C178"/>
    <mergeCell ref="A110:B110"/>
    <mergeCell ref="A155:D155"/>
    <mergeCell ref="B22:C22"/>
    <mergeCell ref="B23:C23"/>
    <mergeCell ref="A59:B59"/>
    <mergeCell ref="A60:D60"/>
    <mergeCell ref="A68:C68"/>
    <mergeCell ref="A70:D70"/>
    <mergeCell ref="A49:D49"/>
    <mergeCell ref="A61:D61"/>
    <mergeCell ref="A75:C75"/>
    <mergeCell ref="A76:D76"/>
    <mergeCell ref="A85:B85"/>
    <mergeCell ref="A86:D86"/>
    <mergeCell ref="A1:D1"/>
    <mergeCell ref="A3:D3"/>
    <mergeCell ref="B10:C10"/>
    <mergeCell ref="B11:C11"/>
    <mergeCell ref="A48:D48"/>
    <mergeCell ref="A14:B14"/>
    <mergeCell ref="A2:D2"/>
    <mergeCell ref="A4:D4"/>
    <mergeCell ref="B6:C6"/>
    <mergeCell ref="B7:C7"/>
    <mergeCell ref="A13:D13"/>
    <mergeCell ref="A5:D5"/>
    <mergeCell ref="B8:C8"/>
    <mergeCell ref="B9:C9"/>
    <mergeCell ref="B21:C21"/>
    <mergeCell ref="B24:C24"/>
    <mergeCell ref="A97:B97"/>
    <mergeCell ref="A89:D89"/>
    <mergeCell ref="A77:D77"/>
    <mergeCell ref="A87:D87"/>
    <mergeCell ref="A88:D88"/>
    <mergeCell ref="A98:D98"/>
    <mergeCell ref="A102:B102"/>
    <mergeCell ref="A103:D103"/>
    <mergeCell ref="A104:D104"/>
    <mergeCell ref="A99:D99"/>
    <mergeCell ref="B150:C150"/>
    <mergeCell ref="A157:B157"/>
    <mergeCell ref="A158:B158"/>
    <mergeCell ref="B151:C151"/>
    <mergeCell ref="A152:C152"/>
    <mergeCell ref="B153:C153"/>
    <mergeCell ref="A154:C154"/>
    <mergeCell ref="F5:F7"/>
    <mergeCell ref="A15:B15"/>
    <mergeCell ref="A17:D17"/>
    <mergeCell ref="A19:D19"/>
    <mergeCell ref="B20:C20"/>
    <mergeCell ref="A25:D25"/>
    <mergeCell ref="A37:C37"/>
    <mergeCell ref="A39:D39"/>
    <mergeCell ref="A47:B47"/>
    <mergeCell ref="A45:B45"/>
    <mergeCell ref="A26:D26"/>
    <mergeCell ref="A41:D41"/>
    <mergeCell ref="A108:B108"/>
    <mergeCell ref="A112:D112"/>
    <mergeCell ref="A119:D119"/>
    <mergeCell ref="A161:B161"/>
    <mergeCell ref="A162:B162"/>
    <mergeCell ref="A117:B117"/>
    <mergeCell ref="A118:D118"/>
    <mergeCell ref="A145:D145"/>
    <mergeCell ref="A134:B134"/>
    <mergeCell ref="B135:D135"/>
    <mergeCell ref="A160:B160"/>
    <mergeCell ref="A159:B159"/>
    <mergeCell ref="A146:C146"/>
    <mergeCell ref="B147:C147"/>
    <mergeCell ref="B148:C148"/>
    <mergeCell ref="B149:C149"/>
    <mergeCell ref="B170:C170"/>
    <mergeCell ref="B171:C171"/>
    <mergeCell ref="A176:C176"/>
    <mergeCell ref="A172:C172"/>
    <mergeCell ref="A163:B163"/>
    <mergeCell ref="A164:C164"/>
    <mergeCell ref="A167:D167"/>
    <mergeCell ref="B168:C168"/>
    <mergeCell ref="B169:C169"/>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22" sqref="B22:C22"/>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408</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5576.06</v>
      </c>
      <c r="E177" s="296"/>
      <c r="F177" s="296"/>
      <c r="G177" s="296"/>
      <c r="H177" s="296"/>
      <c r="I177" s="296"/>
      <c r="J177" s="296"/>
      <c r="K177" s="296"/>
    </row>
    <row r="178" spans="1:11" ht="15.75" customHeight="1" x14ac:dyDescent="0.25">
      <c r="A178" s="318" t="s">
        <v>172</v>
      </c>
      <c r="B178" s="325"/>
      <c r="C178" s="326"/>
      <c r="D178" s="324">
        <f>D177*12</f>
        <v>66912.72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4" sqref="A4:D4"/>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17</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66.040000000000006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442.04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442.04</v>
      </c>
      <c r="E74" s="296"/>
      <c r="F74" s="296"/>
      <c r="G74" s="296"/>
      <c r="H74" s="296"/>
      <c r="I74" s="296"/>
      <c r="J74" s="296"/>
      <c r="K74" s="296"/>
    </row>
    <row r="75" spans="1:11" ht="15.75" customHeight="1" x14ac:dyDescent="0.25">
      <c r="A75" s="318" t="s">
        <v>0</v>
      </c>
      <c r="B75" s="325"/>
      <c r="C75" s="326"/>
      <c r="D75" s="324">
        <f>TRUNC(SUM(D72:D74),2)</f>
        <v>1127.18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0.27</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210.16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96.65</v>
      </c>
      <c r="E128" s="296"/>
      <c r="F128" s="296"/>
      <c r="G128" s="296"/>
      <c r="H128" s="296"/>
      <c r="I128" s="296"/>
      <c r="J128" s="296"/>
      <c r="K128" s="296"/>
    </row>
    <row r="129" spans="1:11" ht="15.75" customHeight="1" x14ac:dyDescent="0.25">
      <c r="A129" s="285" t="s">
        <v>159</v>
      </c>
      <c r="B129" s="322" t="s">
        <v>161</v>
      </c>
      <c r="C129" s="289">
        <v>6.4999999999999997E-3</v>
      </c>
      <c r="D129" s="324">
        <f>TRUNC(C129*D141,2)</f>
        <v>20.94</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161.08000000000001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489.1</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2943.07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3221.75</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278.68</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1127.18</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2732.64</v>
      </c>
      <c r="E152" s="296"/>
      <c r="F152" s="327"/>
      <c r="G152" s="296"/>
      <c r="H152" s="296"/>
      <c r="I152" s="296"/>
      <c r="J152" s="296"/>
      <c r="K152" s="296"/>
    </row>
    <row r="153" spans="1:11" ht="15.75" customHeight="1" x14ac:dyDescent="0.25">
      <c r="A153" s="285" t="s">
        <v>27</v>
      </c>
      <c r="B153" s="303" t="s">
        <v>88</v>
      </c>
      <c r="C153" s="304"/>
      <c r="D153" s="324">
        <f>D134</f>
        <v>489.1</v>
      </c>
      <c r="E153" s="296"/>
      <c r="F153" s="296"/>
      <c r="G153" s="296"/>
      <c r="H153" s="296"/>
      <c r="I153" s="296"/>
      <c r="J153" s="296"/>
      <c r="K153" s="296"/>
    </row>
    <row r="154" spans="1:11" ht="15.75" customHeight="1" x14ac:dyDescent="0.25">
      <c r="A154" s="318" t="s">
        <v>89</v>
      </c>
      <c r="B154" s="325"/>
      <c r="C154" s="326"/>
      <c r="D154" s="324">
        <f>TRUNC(SUM(D152:D153),2)</f>
        <v>3221.74</v>
      </c>
      <c r="E154" s="296"/>
      <c r="F154" s="296"/>
      <c r="G154" s="296"/>
      <c r="H154" s="296"/>
      <c r="I154" s="296"/>
      <c r="J154" s="296"/>
      <c r="K154" s="296"/>
    </row>
    <row r="155" spans="1:11" ht="15.75" customHeight="1" x14ac:dyDescent="0.25">
      <c r="A155" s="383" t="str">
        <f>[1]!VEXTENSOFREE(D154)</f>
        <v>três mil, duzentos e vinte e um reais e setenta e quatro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96.65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489.1</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17</v>
      </c>
      <c r="E176" s="296"/>
      <c r="F176" s="296"/>
      <c r="G176" s="296"/>
      <c r="H176" s="296"/>
      <c r="I176" s="296"/>
      <c r="J176" s="296"/>
      <c r="K176" s="296"/>
    </row>
    <row r="177" spans="1:11" ht="15.75" customHeight="1" x14ac:dyDescent="0.25">
      <c r="A177" s="318" t="s">
        <v>171</v>
      </c>
      <c r="B177" s="325"/>
      <c r="C177" s="326"/>
      <c r="D177" s="324">
        <f>D154*D176</f>
        <v>54769.579999999994</v>
      </c>
      <c r="E177" s="296"/>
      <c r="F177" s="296"/>
      <c r="G177" s="296"/>
      <c r="H177" s="296"/>
      <c r="I177" s="296"/>
      <c r="J177" s="296"/>
      <c r="K177" s="296"/>
    </row>
    <row r="178" spans="1:11" ht="15.75" customHeight="1" x14ac:dyDescent="0.25">
      <c r="A178" s="318" t="s">
        <v>172</v>
      </c>
      <c r="B178" s="325"/>
      <c r="C178" s="326"/>
      <c r="D178" s="324">
        <f>D177*12</f>
        <v>657234.96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7" sqref="B7:C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4" sqref="A14:B14"/>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4</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411</v>
      </c>
      <c r="E21" s="296"/>
      <c r="F21" s="296"/>
      <c r="G21" s="296"/>
      <c r="H21" s="296"/>
      <c r="I21" s="296"/>
      <c r="J21" s="296"/>
      <c r="K21" s="296"/>
    </row>
    <row r="22" spans="1:11" ht="15.75" customHeight="1" x14ac:dyDescent="0.25">
      <c r="A22" s="285">
        <v>3</v>
      </c>
      <c r="B22" s="303" t="s">
        <v>16</v>
      </c>
      <c r="C22" s="304"/>
      <c r="D22" s="287">
        <v>1173</v>
      </c>
      <c r="E22" s="296"/>
      <c r="F22" s="296"/>
      <c r="G22" s="296"/>
      <c r="H22" s="296"/>
      <c r="I22" s="296"/>
      <c r="J22" s="296"/>
      <c r="K22" s="296"/>
    </row>
    <row r="23" spans="1:11" ht="15.75" customHeight="1" x14ac:dyDescent="0.25">
      <c r="A23" s="285">
        <v>4</v>
      </c>
      <c r="B23" s="303" t="s">
        <v>17</v>
      </c>
      <c r="C23" s="304"/>
      <c r="D23" s="285" t="s">
        <v>182</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1173</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1173</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97.71</v>
      </c>
      <c r="E43" s="296"/>
      <c r="F43" s="296"/>
      <c r="G43" s="296"/>
      <c r="H43" s="296"/>
      <c r="I43" s="296"/>
      <c r="J43" s="296"/>
      <c r="K43" s="296"/>
    </row>
    <row r="44" spans="1:11" ht="15.75" customHeight="1" x14ac:dyDescent="0.25">
      <c r="A44" s="285" t="s">
        <v>6</v>
      </c>
      <c r="B44" s="322" t="s">
        <v>31</v>
      </c>
      <c r="C44" s="289">
        <v>2.7799999999999998E-2</v>
      </c>
      <c r="D44" s="324">
        <f>TRUNC(C44*D37,2)</f>
        <v>32.6</v>
      </c>
      <c r="E44" s="296"/>
      <c r="F44" s="296"/>
      <c r="G44" s="296"/>
      <c r="H44" s="296"/>
      <c r="I44" s="296"/>
      <c r="J44" s="296"/>
      <c r="K44" s="296"/>
    </row>
    <row r="45" spans="1:11" ht="15.75" customHeight="1" x14ac:dyDescent="0.25">
      <c r="A45" s="318" t="s">
        <v>32</v>
      </c>
      <c r="B45" s="326"/>
      <c r="C45" s="289">
        <f>SUM(C43:C44)</f>
        <v>0.1111</v>
      </c>
      <c r="D45" s="333">
        <f>TRUNC(SUM(D43:D44),2)</f>
        <v>130.31</v>
      </c>
      <c r="E45" s="296"/>
      <c r="F45" s="296"/>
      <c r="G45" s="296"/>
      <c r="H45" s="296"/>
      <c r="I45" s="296"/>
      <c r="J45" s="296"/>
      <c r="K45" s="296"/>
    </row>
    <row r="46" spans="1:11" ht="13.8" x14ac:dyDescent="0.25">
      <c r="A46" s="285" t="s">
        <v>8</v>
      </c>
      <c r="B46" s="292" t="s">
        <v>131</v>
      </c>
      <c r="C46" s="289">
        <f>C59*C45</f>
        <v>3.9415169200000003E-2</v>
      </c>
      <c r="D46" s="333">
        <f>TRUNC(D37*C46,2)</f>
        <v>46.23</v>
      </c>
      <c r="E46" s="296"/>
      <c r="F46" s="296"/>
      <c r="G46" s="296"/>
      <c r="H46" s="296"/>
      <c r="I46" s="296"/>
      <c r="J46" s="296"/>
      <c r="K46" s="296"/>
    </row>
    <row r="47" spans="1:11" ht="15.75" customHeight="1" x14ac:dyDescent="0.25">
      <c r="A47" s="318" t="s">
        <v>33</v>
      </c>
      <c r="B47" s="326"/>
      <c r="C47" s="289">
        <f>TRUNC(SUM(C45:C46),4)</f>
        <v>0.15049999999999999</v>
      </c>
      <c r="D47" s="324">
        <f>TRUNC(SUM(D45:D46),2)</f>
        <v>176.54</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234.6</v>
      </c>
      <c r="E51" s="296"/>
      <c r="F51" s="339"/>
      <c r="G51" s="340"/>
      <c r="H51" s="296"/>
      <c r="I51" s="296"/>
      <c r="J51" s="296"/>
      <c r="K51" s="296"/>
    </row>
    <row r="52" spans="1:11" ht="15.75" customHeight="1" x14ac:dyDescent="0.25">
      <c r="A52" s="285" t="s">
        <v>6</v>
      </c>
      <c r="B52" s="322" t="s">
        <v>36</v>
      </c>
      <c r="C52" s="289">
        <v>2.5000000000000001E-2</v>
      </c>
      <c r="D52" s="324">
        <f t="shared" ref="D52:D58" si="0">TRUNC(C52*$D$37,2)</f>
        <v>29.32</v>
      </c>
      <c r="E52" s="296"/>
      <c r="F52" s="341"/>
      <c r="G52" s="296"/>
      <c r="H52" s="296"/>
      <c r="I52" s="296"/>
      <c r="J52" s="296"/>
      <c r="K52" s="296"/>
    </row>
    <row r="53" spans="1:11" ht="15.75" customHeight="1" x14ac:dyDescent="0.25">
      <c r="A53" s="285" t="s">
        <v>8</v>
      </c>
      <c r="B53" s="322" t="s">
        <v>37</v>
      </c>
      <c r="C53" s="288">
        <v>1.6771999999999999E-2</v>
      </c>
      <c r="D53" s="324">
        <f t="shared" si="0"/>
        <v>19.670000000000002</v>
      </c>
      <c r="E53" s="296"/>
      <c r="F53" s="339"/>
      <c r="G53" s="296"/>
      <c r="H53" s="296"/>
      <c r="I53" s="296"/>
      <c r="J53" s="296"/>
      <c r="K53" s="296"/>
    </row>
    <row r="54" spans="1:11" ht="15.75" customHeight="1" x14ac:dyDescent="0.25">
      <c r="A54" s="285" t="s">
        <v>9</v>
      </c>
      <c r="B54" s="322" t="s">
        <v>38</v>
      </c>
      <c r="C54" s="289">
        <v>1.4999999999999999E-2</v>
      </c>
      <c r="D54" s="324">
        <f t="shared" si="0"/>
        <v>17.59</v>
      </c>
      <c r="E54" s="296"/>
      <c r="F54" s="339"/>
      <c r="G54" s="296"/>
      <c r="H54" s="296"/>
      <c r="I54" s="296"/>
      <c r="J54" s="296"/>
      <c r="K54" s="296"/>
    </row>
    <row r="55" spans="1:11" ht="15.75" customHeight="1" x14ac:dyDescent="0.25">
      <c r="A55" s="285" t="s">
        <v>25</v>
      </c>
      <c r="B55" s="322" t="s">
        <v>39</v>
      </c>
      <c r="C55" s="289">
        <v>0.01</v>
      </c>
      <c r="D55" s="324">
        <f t="shared" si="0"/>
        <v>11.73</v>
      </c>
      <c r="E55" s="296"/>
      <c r="F55" s="296"/>
      <c r="G55" s="296"/>
      <c r="H55" s="296"/>
      <c r="I55" s="296"/>
      <c r="J55" s="296"/>
      <c r="K55" s="296"/>
    </row>
    <row r="56" spans="1:11" ht="15.75" customHeight="1" x14ac:dyDescent="0.25">
      <c r="A56" s="285" t="s">
        <v>27</v>
      </c>
      <c r="B56" s="322" t="s">
        <v>40</v>
      </c>
      <c r="C56" s="289">
        <v>6.0000000000000001E-3</v>
      </c>
      <c r="D56" s="324">
        <f t="shared" si="0"/>
        <v>7.03</v>
      </c>
      <c r="E56" s="296"/>
      <c r="F56" s="296"/>
      <c r="G56" s="296"/>
      <c r="H56" s="296"/>
      <c r="I56" s="296"/>
      <c r="J56" s="296"/>
      <c r="K56" s="296"/>
    </row>
    <row r="57" spans="1:11" ht="15.75" customHeight="1" x14ac:dyDescent="0.25">
      <c r="A57" s="285" t="s">
        <v>41</v>
      </c>
      <c r="B57" s="322" t="s">
        <v>42</v>
      </c>
      <c r="C57" s="289">
        <v>2E-3</v>
      </c>
      <c r="D57" s="324">
        <f t="shared" si="0"/>
        <v>2.34</v>
      </c>
      <c r="E57" s="296"/>
      <c r="F57" s="296"/>
      <c r="G57" s="296"/>
      <c r="H57" s="296"/>
      <c r="I57" s="296"/>
      <c r="J57" s="296"/>
      <c r="K57" s="296"/>
    </row>
    <row r="58" spans="1:11" ht="15.75" customHeight="1" x14ac:dyDescent="0.25">
      <c r="A58" s="285" t="s">
        <v>43</v>
      </c>
      <c r="B58" s="322" t="s">
        <v>44</v>
      </c>
      <c r="C58" s="289">
        <v>0.08</v>
      </c>
      <c r="D58" s="324">
        <f t="shared" si="0"/>
        <v>93.84</v>
      </c>
      <c r="E58" s="296"/>
      <c r="F58" s="296"/>
      <c r="G58" s="296"/>
      <c r="H58" s="296"/>
      <c r="I58" s="296"/>
      <c r="J58" s="296"/>
      <c r="K58" s="296"/>
    </row>
    <row r="59" spans="1:11" ht="15.75" customHeight="1" x14ac:dyDescent="0.25">
      <c r="A59" s="318" t="s">
        <v>33</v>
      </c>
      <c r="B59" s="326"/>
      <c r="C59" s="289">
        <f>SUM(C51:C58)</f>
        <v>0.35477200000000003</v>
      </c>
      <c r="D59" s="324">
        <f>TRUNC(SUM(D51:D58),2)</f>
        <v>416.12</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77.02000000000001</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453.02</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176.54</v>
      </c>
      <c r="E72" s="296"/>
      <c r="F72" s="296"/>
      <c r="G72" s="296"/>
      <c r="H72" s="296"/>
      <c r="I72" s="296"/>
      <c r="J72" s="296"/>
      <c r="K72" s="296"/>
    </row>
    <row r="73" spans="1:11" ht="15.75" customHeight="1" x14ac:dyDescent="0.25">
      <c r="A73" s="285" t="s">
        <v>34</v>
      </c>
      <c r="B73" s="322" t="s">
        <v>52</v>
      </c>
      <c r="C73" s="289">
        <f t="shared" ref="C73" si="2">C59</f>
        <v>0.35477200000000003</v>
      </c>
      <c r="D73" s="324">
        <f>D59</f>
        <v>416.12</v>
      </c>
      <c r="E73" s="296"/>
      <c r="F73" s="296"/>
      <c r="G73" s="296"/>
      <c r="H73" s="296"/>
      <c r="I73" s="296"/>
      <c r="J73" s="296"/>
      <c r="K73" s="296"/>
    </row>
    <row r="74" spans="1:11" ht="15.75" customHeight="1" x14ac:dyDescent="0.25">
      <c r="A74" s="285" t="s">
        <v>45</v>
      </c>
      <c r="B74" s="322" t="s">
        <v>46</v>
      </c>
      <c r="C74" s="285" t="s">
        <v>48</v>
      </c>
      <c r="D74" s="324">
        <f>D68</f>
        <v>453.02</v>
      </c>
      <c r="E74" s="296"/>
      <c r="F74" s="296"/>
      <c r="G74" s="296"/>
      <c r="H74" s="296"/>
      <c r="I74" s="296"/>
      <c r="J74" s="296"/>
      <c r="K74" s="296"/>
    </row>
    <row r="75" spans="1:11" ht="15.75" customHeight="1" x14ac:dyDescent="0.25">
      <c r="A75" s="318" t="s">
        <v>0</v>
      </c>
      <c r="B75" s="325"/>
      <c r="C75" s="326"/>
      <c r="D75" s="324">
        <f>TRUNC(SUM(D72:D74),2)</f>
        <v>1045.68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2.96</v>
      </c>
      <c r="E79" s="296"/>
      <c r="F79" s="296"/>
      <c r="G79" s="296"/>
      <c r="H79" s="296"/>
      <c r="I79" s="296"/>
      <c r="J79" s="296"/>
      <c r="K79" s="296"/>
    </row>
    <row r="80" spans="1:11" ht="15.75" customHeight="1" x14ac:dyDescent="0.25">
      <c r="A80" s="285" t="s">
        <v>6</v>
      </c>
      <c r="B80" s="322" t="s">
        <v>54</v>
      </c>
      <c r="C80" s="289">
        <f>C58*C79</f>
        <v>1.7600000000000002E-4</v>
      </c>
      <c r="D80" s="324">
        <f>TRUNC(C80*(D37+D47),2)</f>
        <v>0.23</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0.08</v>
      </c>
      <c r="E81" s="296"/>
      <c r="F81" s="296"/>
      <c r="G81" s="296"/>
      <c r="H81" s="296"/>
      <c r="I81" s="296"/>
      <c r="J81" s="296"/>
      <c r="K81" s="296"/>
    </row>
    <row r="82" spans="1:11" ht="15.75" customHeight="1" x14ac:dyDescent="0.25">
      <c r="A82" s="285" t="s">
        <v>9</v>
      </c>
      <c r="B82" s="322" t="s">
        <v>55</v>
      </c>
      <c r="C82" s="289">
        <f>(7/30)/12</f>
        <v>1.9444444444444445E-2</v>
      </c>
      <c r="D82" s="324">
        <f t="shared" si="3"/>
        <v>22.8</v>
      </c>
      <c r="E82" s="296"/>
      <c r="F82" s="296"/>
      <c r="G82" s="296"/>
      <c r="H82" s="296"/>
      <c r="I82" s="296"/>
      <c r="J82" s="296"/>
      <c r="K82" s="296"/>
    </row>
    <row r="83" spans="1:11" ht="15.75" customHeight="1" x14ac:dyDescent="0.25">
      <c r="A83" s="285" t="s">
        <v>25</v>
      </c>
      <c r="B83" s="292" t="s">
        <v>56</v>
      </c>
      <c r="C83" s="289">
        <f>C59*C82</f>
        <v>6.8983444444444455E-3</v>
      </c>
      <c r="D83" s="324">
        <f t="shared" si="3"/>
        <v>8.09</v>
      </c>
      <c r="E83" s="296"/>
      <c r="F83" s="296"/>
      <c r="G83" s="296"/>
      <c r="H83" s="296"/>
      <c r="I83" s="296"/>
      <c r="J83" s="296"/>
      <c r="K83" s="296"/>
    </row>
    <row r="84" spans="1:11" ht="15.75" customHeight="1" x14ac:dyDescent="0.25">
      <c r="A84" s="285" t="s">
        <v>27</v>
      </c>
      <c r="B84" s="292" t="s">
        <v>141</v>
      </c>
      <c r="C84" s="289">
        <f>(4/100-C81)</f>
        <v>3.9929600000000003E-2</v>
      </c>
      <c r="D84" s="324">
        <f t="shared" si="3"/>
        <v>46.83</v>
      </c>
      <c r="E84" s="296"/>
      <c r="F84" s="296"/>
      <c r="G84" s="296"/>
      <c r="H84" s="296"/>
      <c r="I84" s="296"/>
      <c r="J84" s="296"/>
      <c r="K84" s="296"/>
    </row>
    <row r="85" spans="1:11" ht="15.75" customHeight="1" x14ac:dyDescent="0.25">
      <c r="A85" s="318" t="s">
        <v>33</v>
      </c>
      <c r="B85" s="326"/>
      <c r="C85" s="289">
        <f>TRUNC(SUM(C79:C84),4)</f>
        <v>6.8699999999999997E-2</v>
      </c>
      <c r="D85" s="324">
        <f>TRUNC(SUM(D79:D84),2)</f>
        <v>80.989999999999995</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97.71</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98.15</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98.15</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98.15</v>
      </c>
      <c r="E108" s="296"/>
      <c r="F108" s="296"/>
      <c r="G108" s="296"/>
      <c r="H108" s="296"/>
      <c r="I108" s="296"/>
      <c r="J108" s="296"/>
      <c r="K108" s="296"/>
    </row>
    <row r="109" spans="1:11" ht="15.75" customHeight="1" x14ac:dyDescent="0.25">
      <c r="A109" s="286" t="s">
        <v>43</v>
      </c>
      <c r="B109" s="2" t="s">
        <v>147</v>
      </c>
      <c r="C109" s="290">
        <f>C59*C108</f>
        <v>2.9694416400000007E-2</v>
      </c>
      <c r="D109" s="358">
        <f>TRUNC($D$37*C109,2)</f>
        <v>34.83</v>
      </c>
      <c r="E109" s="296"/>
      <c r="F109" s="296"/>
      <c r="G109" s="296"/>
      <c r="H109" s="296"/>
      <c r="I109" s="296"/>
      <c r="J109" s="296"/>
      <c r="K109" s="296"/>
    </row>
    <row r="110" spans="1:11" ht="15.75" customHeight="1" x14ac:dyDescent="0.25">
      <c r="A110" s="297" t="s">
        <v>0</v>
      </c>
      <c r="B110" s="297"/>
      <c r="C110" s="359">
        <f>SUM(C108:C109)</f>
        <v>0.11339441640000002</v>
      </c>
      <c r="D110" s="360">
        <f>SUM(D108:D109)</f>
        <v>132.98000000000002</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0.24</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187.24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86.11</v>
      </c>
      <c r="E128" s="296"/>
      <c r="F128" s="296"/>
      <c r="G128" s="296"/>
      <c r="H128" s="296"/>
      <c r="I128" s="296"/>
      <c r="J128" s="296"/>
      <c r="K128" s="296"/>
    </row>
    <row r="129" spans="1:11" ht="15.75" customHeight="1" x14ac:dyDescent="0.25">
      <c r="A129" s="285" t="s">
        <v>159</v>
      </c>
      <c r="B129" s="322" t="s">
        <v>161</v>
      </c>
      <c r="C129" s="289">
        <v>6.4999999999999997E-3</v>
      </c>
      <c r="D129" s="324">
        <f>TRUNC(C129*D141,2)</f>
        <v>18.649999999999999</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143.52000000000001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435.76</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2622.22</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2870.51</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248.29</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1173</v>
      </c>
      <c r="E147" s="296"/>
      <c r="F147" s="296"/>
      <c r="G147" s="296"/>
      <c r="H147" s="296"/>
      <c r="I147" s="296"/>
      <c r="J147" s="296"/>
      <c r="K147" s="296"/>
    </row>
    <row r="148" spans="1:11" ht="15.75" customHeight="1" x14ac:dyDescent="0.25">
      <c r="A148" s="285" t="s">
        <v>6</v>
      </c>
      <c r="B148" s="303" t="s">
        <v>50</v>
      </c>
      <c r="C148" s="304"/>
      <c r="D148" s="324">
        <f>D75</f>
        <v>1045.68</v>
      </c>
      <c r="E148" s="296"/>
      <c r="F148" s="296"/>
      <c r="G148" s="296"/>
      <c r="H148" s="296"/>
      <c r="I148" s="296"/>
      <c r="J148" s="296"/>
      <c r="K148" s="296"/>
    </row>
    <row r="149" spans="1:11" ht="15.75" customHeight="1" x14ac:dyDescent="0.25">
      <c r="A149" s="285" t="s">
        <v>8</v>
      </c>
      <c r="B149" s="303" t="s">
        <v>86</v>
      </c>
      <c r="C149" s="304"/>
      <c r="D149" s="324">
        <f>D85</f>
        <v>80.989999999999995</v>
      </c>
      <c r="E149" s="296"/>
      <c r="F149" s="379"/>
      <c r="G149" s="296"/>
      <c r="H149" s="296"/>
      <c r="I149" s="296"/>
      <c r="J149" s="296"/>
      <c r="K149" s="296"/>
    </row>
    <row r="150" spans="1:11" ht="15.75" customHeight="1" x14ac:dyDescent="0.25">
      <c r="A150" s="285" t="s">
        <v>9</v>
      </c>
      <c r="B150" s="303" t="s">
        <v>66</v>
      </c>
      <c r="C150" s="304"/>
      <c r="D150" s="324">
        <f>D110</f>
        <v>132.98000000000002</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2434.7399999999998</v>
      </c>
      <c r="E152" s="296"/>
      <c r="F152" s="327"/>
      <c r="G152" s="296"/>
      <c r="H152" s="296"/>
      <c r="I152" s="296"/>
      <c r="J152" s="296"/>
      <c r="K152" s="296"/>
    </row>
    <row r="153" spans="1:11" ht="15.75" customHeight="1" x14ac:dyDescent="0.25">
      <c r="A153" s="285" t="s">
        <v>27</v>
      </c>
      <c r="B153" s="303" t="s">
        <v>88</v>
      </c>
      <c r="C153" s="304"/>
      <c r="D153" s="324">
        <f>D134</f>
        <v>435.76</v>
      </c>
      <c r="E153" s="296"/>
      <c r="F153" s="296"/>
      <c r="G153" s="296"/>
      <c r="H153" s="296"/>
      <c r="I153" s="296"/>
      <c r="J153" s="296"/>
      <c r="K153" s="296"/>
    </row>
    <row r="154" spans="1:11" ht="15.75" customHeight="1" x14ac:dyDescent="0.25">
      <c r="A154" s="318" t="s">
        <v>89</v>
      </c>
      <c r="B154" s="325"/>
      <c r="C154" s="326"/>
      <c r="D154" s="324">
        <f>TRUNC(SUM(D152:D153),2)</f>
        <v>2870.5</v>
      </c>
      <c r="E154" s="296"/>
      <c r="F154" s="296"/>
      <c r="G154" s="296"/>
      <c r="H154" s="296"/>
      <c r="I154" s="296"/>
      <c r="J154" s="296"/>
      <c r="K154" s="296"/>
    </row>
    <row r="155" spans="1:11" ht="15.75" customHeight="1" x14ac:dyDescent="0.25">
      <c r="A155" s="383" t="str">
        <f>[1]!VEXTENSOFREE(D154)</f>
        <v>dois mil, oitocentos e setenta reais e cinquenta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86.11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435.76</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4</v>
      </c>
      <c r="E176" s="296"/>
      <c r="F176" s="296"/>
      <c r="G176" s="296"/>
      <c r="H176" s="296"/>
      <c r="I176" s="296"/>
      <c r="J176" s="296"/>
      <c r="K176" s="296"/>
    </row>
    <row r="177" spans="1:11" ht="15.75" customHeight="1" x14ac:dyDescent="0.25">
      <c r="A177" s="318" t="s">
        <v>171</v>
      </c>
      <c r="B177" s="325"/>
      <c r="C177" s="326"/>
      <c r="D177" s="324">
        <f>D154*D176</f>
        <v>11482</v>
      </c>
      <c r="E177" s="296"/>
      <c r="F177" s="296"/>
      <c r="G177" s="296"/>
      <c r="H177" s="296"/>
      <c r="I177" s="296"/>
      <c r="J177" s="296"/>
      <c r="K177" s="296"/>
    </row>
    <row r="178" spans="1:11" ht="15.75" customHeight="1" x14ac:dyDescent="0.25">
      <c r="A178" s="318" t="s">
        <v>172</v>
      </c>
      <c r="B178" s="325"/>
      <c r="C178" s="326"/>
      <c r="D178" s="324">
        <f>D177*12</f>
        <v>137784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2" sqref="B12"/>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412</v>
      </c>
      <c r="E21" s="296"/>
      <c r="F21" s="296"/>
      <c r="G21" s="296"/>
      <c r="H21" s="296"/>
      <c r="I21" s="296"/>
      <c r="J21" s="296"/>
      <c r="K21" s="296"/>
    </row>
    <row r="22" spans="1:11" ht="15.75" customHeight="1" x14ac:dyDescent="0.25">
      <c r="A22" s="285">
        <v>3</v>
      </c>
      <c r="B22" s="303" t="s">
        <v>16</v>
      </c>
      <c r="C22" s="304"/>
      <c r="D22" s="287">
        <v>1173</v>
      </c>
      <c r="E22" s="296"/>
      <c r="F22" s="296"/>
      <c r="G22" s="296"/>
      <c r="H22" s="296"/>
      <c r="I22" s="296"/>
      <c r="J22" s="296"/>
      <c r="K22" s="296"/>
    </row>
    <row r="23" spans="1:11" ht="15.75" customHeight="1" x14ac:dyDescent="0.25">
      <c r="A23" s="285">
        <v>4</v>
      </c>
      <c r="B23" s="303" t="s">
        <v>17</v>
      </c>
      <c r="C23" s="304"/>
      <c r="D23" s="285" t="s">
        <v>183</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1173</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1173</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97.71</v>
      </c>
      <c r="E43" s="296"/>
      <c r="F43" s="296"/>
      <c r="G43" s="296"/>
      <c r="H43" s="296"/>
      <c r="I43" s="296"/>
      <c r="J43" s="296"/>
      <c r="K43" s="296"/>
    </row>
    <row r="44" spans="1:11" ht="15.75" customHeight="1" x14ac:dyDescent="0.25">
      <c r="A44" s="285" t="s">
        <v>6</v>
      </c>
      <c r="B44" s="322" t="s">
        <v>31</v>
      </c>
      <c r="C44" s="289">
        <v>2.7799999999999998E-2</v>
      </c>
      <c r="D44" s="324">
        <f>TRUNC(C44*D37,2)</f>
        <v>32.6</v>
      </c>
      <c r="E44" s="296"/>
      <c r="F44" s="296"/>
      <c r="G44" s="296"/>
      <c r="H44" s="296"/>
      <c r="I44" s="296"/>
      <c r="J44" s="296"/>
      <c r="K44" s="296"/>
    </row>
    <row r="45" spans="1:11" ht="15.75" customHeight="1" x14ac:dyDescent="0.25">
      <c r="A45" s="318" t="s">
        <v>32</v>
      </c>
      <c r="B45" s="326"/>
      <c r="C45" s="289">
        <f>SUM(C43:C44)</f>
        <v>0.1111</v>
      </c>
      <c r="D45" s="333">
        <f>TRUNC(SUM(D43:D44),2)</f>
        <v>130.31</v>
      </c>
      <c r="E45" s="296"/>
      <c r="F45" s="296"/>
      <c r="G45" s="296"/>
      <c r="H45" s="296"/>
      <c r="I45" s="296"/>
      <c r="J45" s="296"/>
      <c r="K45" s="296"/>
    </row>
    <row r="46" spans="1:11" ht="13.8" x14ac:dyDescent="0.25">
      <c r="A46" s="285" t="s">
        <v>8</v>
      </c>
      <c r="B46" s="292" t="s">
        <v>131</v>
      </c>
      <c r="C46" s="289">
        <f>C59*C45</f>
        <v>3.9415169200000003E-2</v>
      </c>
      <c r="D46" s="333">
        <f>TRUNC(D37*C46,2)</f>
        <v>46.23</v>
      </c>
      <c r="E46" s="296"/>
      <c r="F46" s="296"/>
      <c r="G46" s="296"/>
      <c r="H46" s="296"/>
      <c r="I46" s="296"/>
      <c r="J46" s="296"/>
      <c r="K46" s="296"/>
    </row>
    <row r="47" spans="1:11" ht="15.75" customHeight="1" x14ac:dyDescent="0.25">
      <c r="A47" s="318" t="s">
        <v>33</v>
      </c>
      <c r="B47" s="326"/>
      <c r="C47" s="289">
        <f>TRUNC(SUM(C45:C46),4)</f>
        <v>0.15049999999999999</v>
      </c>
      <c r="D47" s="324">
        <f>TRUNC(SUM(D45:D46),2)</f>
        <v>176.54</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234.6</v>
      </c>
      <c r="E51" s="296"/>
      <c r="F51" s="339"/>
      <c r="G51" s="340"/>
      <c r="H51" s="296"/>
      <c r="I51" s="296"/>
      <c r="J51" s="296"/>
      <c r="K51" s="296"/>
    </row>
    <row r="52" spans="1:11" ht="15.75" customHeight="1" x14ac:dyDescent="0.25">
      <c r="A52" s="285" t="s">
        <v>6</v>
      </c>
      <c r="B52" s="322" t="s">
        <v>36</v>
      </c>
      <c r="C52" s="289">
        <v>2.5000000000000001E-2</v>
      </c>
      <c r="D52" s="324">
        <f t="shared" ref="D52:D58" si="0">TRUNC(C52*$D$37,2)</f>
        <v>29.32</v>
      </c>
      <c r="E52" s="296"/>
      <c r="F52" s="341"/>
      <c r="G52" s="296"/>
      <c r="H52" s="296"/>
      <c r="I52" s="296"/>
      <c r="J52" s="296"/>
      <c r="K52" s="296"/>
    </row>
    <row r="53" spans="1:11" ht="15.75" customHeight="1" x14ac:dyDescent="0.25">
      <c r="A53" s="285" t="s">
        <v>8</v>
      </c>
      <c r="B53" s="322" t="s">
        <v>37</v>
      </c>
      <c r="C53" s="288">
        <v>1.6771999999999999E-2</v>
      </c>
      <c r="D53" s="324">
        <f t="shared" si="0"/>
        <v>19.670000000000002</v>
      </c>
      <c r="E53" s="296"/>
      <c r="F53" s="339"/>
      <c r="G53" s="296"/>
      <c r="H53" s="296"/>
      <c r="I53" s="296"/>
      <c r="J53" s="296"/>
      <c r="K53" s="296"/>
    </row>
    <row r="54" spans="1:11" ht="15.75" customHeight="1" x14ac:dyDescent="0.25">
      <c r="A54" s="285" t="s">
        <v>9</v>
      </c>
      <c r="B54" s="322" t="s">
        <v>38</v>
      </c>
      <c r="C54" s="289">
        <v>1.4999999999999999E-2</v>
      </c>
      <c r="D54" s="324">
        <f t="shared" si="0"/>
        <v>17.59</v>
      </c>
      <c r="E54" s="296"/>
      <c r="F54" s="339"/>
      <c r="G54" s="296"/>
      <c r="H54" s="296"/>
      <c r="I54" s="296"/>
      <c r="J54" s="296"/>
      <c r="K54" s="296"/>
    </row>
    <row r="55" spans="1:11" ht="15.75" customHeight="1" x14ac:dyDescent="0.25">
      <c r="A55" s="285" t="s">
        <v>25</v>
      </c>
      <c r="B55" s="322" t="s">
        <v>39</v>
      </c>
      <c r="C55" s="289">
        <v>0.01</v>
      </c>
      <c r="D55" s="324">
        <f t="shared" si="0"/>
        <v>11.73</v>
      </c>
      <c r="E55" s="296"/>
      <c r="F55" s="296"/>
      <c r="G55" s="296"/>
      <c r="H55" s="296"/>
      <c r="I55" s="296"/>
      <c r="J55" s="296"/>
      <c r="K55" s="296"/>
    </row>
    <row r="56" spans="1:11" ht="15.75" customHeight="1" x14ac:dyDescent="0.25">
      <c r="A56" s="285" t="s">
        <v>27</v>
      </c>
      <c r="B56" s="322" t="s">
        <v>40</v>
      </c>
      <c r="C56" s="289">
        <v>6.0000000000000001E-3</v>
      </c>
      <c r="D56" s="324">
        <f t="shared" si="0"/>
        <v>7.03</v>
      </c>
      <c r="E56" s="296"/>
      <c r="F56" s="296"/>
      <c r="G56" s="296"/>
      <c r="H56" s="296"/>
      <c r="I56" s="296"/>
      <c r="J56" s="296"/>
      <c r="K56" s="296"/>
    </row>
    <row r="57" spans="1:11" ht="15.75" customHeight="1" x14ac:dyDescent="0.25">
      <c r="A57" s="285" t="s">
        <v>41</v>
      </c>
      <c r="B57" s="322" t="s">
        <v>42</v>
      </c>
      <c r="C57" s="289">
        <v>2E-3</v>
      </c>
      <c r="D57" s="324">
        <f t="shared" si="0"/>
        <v>2.34</v>
      </c>
      <c r="E57" s="296"/>
      <c r="F57" s="296"/>
      <c r="G57" s="296"/>
      <c r="H57" s="296"/>
      <c r="I57" s="296"/>
      <c r="J57" s="296"/>
      <c r="K57" s="296"/>
    </row>
    <row r="58" spans="1:11" ht="15.75" customHeight="1" x14ac:dyDescent="0.25">
      <c r="A58" s="285" t="s">
        <v>43</v>
      </c>
      <c r="B58" s="322" t="s">
        <v>44</v>
      </c>
      <c r="C58" s="289">
        <v>0.08</v>
      </c>
      <c r="D58" s="324">
        <f t="shared" si="0"/>
        <v>93.84</v>
      </c>
      <c r="E58" s="296"/>
      <c r="F58" s="296"/>
      <c r="G58" s="296"/>
      <c r="H58" s="296"/>
      <c r="I58" s="296"/>
      <c r="J58" s="296"/>
      <c r="K58" s="296"/>
    </row>
    <row r="59" spans="1:11" ht="15.75" customHeight="1" x14ac:dyDescent="0.25">
      <c r="A59" s="318" t="s">
        <v>33</v>
      </c>
      <c r="B59" s="326"/>
      <c r="C59" s="289">
        <f>SUM(C51:C58)</f>
        <v>0.35477200000000003</v>
      </c>
      <c r="D59" s="324">
        <f>TRUNC(SUM(D51:D58),2)</f>
        <v>416.12</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77.02000000000001</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453.02</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176.54</v>
      </c>
      <c r="E72" s="296"/>
      <c r="F72" s="296"/>
      <c r="G72" s="296"/>
      <c r="H72" s="296"/>
      <c r="I72" s="296"/>
      <c r="J72" s="296"/>
      <c r="K72" s="296"/>
    </row>
    <row r="73" spans="1:11" ht="15.75" customHeight="1" x14ac:dyDescent="0.25">
      <c r="A73" s="285" t="s">
        <v>34</v>
      </c>
      <c r="B73" s="322" t="s">
        <v>52</v>
      </c>
      <c r="C73" s="289">
        <f t="shared" ref="C73" si="2">C59</f>
        <v>0.35477200000000003</v>
      </c>
      <c r="D73" s="324">
        <f>D59</f>
        <v>416.12</v>
      </c>
      <c r="E73" s="296"/>
      <c r="F73" s="296"/>
      <c r="G73" s="296"/>
      <c r="H73" s="296"/>
      <c r="I73" s="296"/>
      <c r="J73" s="296"/>
      <c r="K73" s="296"/>
    </row>
    <row r="74" spans="1:11" ht="15.75" customHeight="1" x14ac:dyDescent="0.25">
      <c r="A74" s="285" t="s">
        <v>45</v>
      </c>
      <c r="B74" s="322" t="s">
        <v>46</v>
      </c>
      <c r="C74" s="285" t="s">
        <v>48</v>
      </c>
      <c r="D74" s="324">
        <f>D68</f>
        <v>453.02</v>
      </c>
      <c r="E74" s="296"/>
      <c r="F74" s="296"/>
      <c r="G74" s="296"/>
      <c r="H74" s="296"/>
      <c r="I74" s="296"/>
      <c r="J74" s="296"/>
      <c r="K74" s="296"/>
    </row>
    <row r="75" spans="1:11" ht="15.75" customHeight="1" x14ac:dyDescent="0.25">
      <c r="A75" s="318" t="s">
        <v>0</v>
      </c>
      <c r="B75" s="325"/>
      <c r="C75" s="326"/>
      <c r="D75" s="324">
        <f>TRUNC(SUM(D72:D74),2)</f>
        <v>1045.68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2.96</v>
      </c>
      <c r="E79" s="296"/>
      <c r="F79" s="296"/>
      <c r="G79" s="296"/>
      <c r="H79" s="296"/>
      <c r="I79" s="296"/>
      <c r="J79" s="296"/>
      <c r="K79" s="296"/>
    </row>
    <row r="80" spans="1:11" ht="15.75" customHeight="1" x14ac:dyDescent="0.25">
      <c r="A80" s="285" t="s">
        <v>6</v>
      </c>
      <c r="B80" s="322" t="s">
        <v>54</v>
      </c>
      <c r="C80" s="289">
        <f>C58*C79</f>
        <v>1.7600000000000002E-4</v>
      </c>
      <c r="D80" s="324">
        <f>TRUNC(C80*(D37+D47),2)</f>
        <v>0.23</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0.08</v>
      </c>
      <c r="E81" s="296"/>
      <c r="F81" s="296"/>
      <c r="G81" s="296"/>
      <c r="H81" s="296"/>
      <c r="I81" s="296"/>
      <c r="J81" s="296"/>
      <c r="K81" s="296"/>
    </row>
    <row r="82" spans="1:11" ht="15.75" customHeight="1" x14ac:dyDescent="0.25">
      <c r="A82" s="285" t="s">
        <v>9</v>
      </c>
      <c r="B82" s="322" t="s">
        <v>55</v>
      </c>
      <c r="C82" s="289">
        <f>(7/30)/12</f>
        <v>1.9444444444444445E-2</v>
      </c>
      <c r="D82" s="324">
        <f t="shared" si="3"/>
        <v>22.8</v>
      </c>
      <c r="E82" s="296"/>
      <c r="F82" s="296"/>
      <c r="G82" s="296"/>
      <c r="H82" s="296"/>
      <c r="I82" s="296"/>
      <c r="J82" s="296"/>
      <c r="K82" s="296"/>
    </row>
    <row r="83" spans="1:11" ht="15.75" customHeight="1" x14ac:dyDescent="0.25">
      <c r="A83" s="285" t="s">
        <v>25</v>
      </c>
      <c r="B83" s="292" t="s">
        <v>56</v>
      </c>
      <c r="C83" s="289">
        <f>C59*C82</f>
        <v>6.8983444444444455E-3</v>
      </c>
      <c r="D83" s="324">
        <f t="shared" si="3"/>
        <v>8.09</v>
      </c>
      <c r="E83" s="296"/>
      <c r="F83" s="296"/>
      <c r="G83" s="296"/>
      <c r="H83" s="296"/>
      <c r="I83" s="296"/>
      <c r="J83" s="296"/>
      <c r="K83" s="296"/>
    </row>
    <row r="84" spans="1:11" ht="15.75" customHeight="1" x14ac:dyDescent="0.25">
      <c r="A84" s="285" t="s">
        <v>27</v>
      </c>
      <c r="B84" s="292" t="s">
        <v>141</v>
      </c>
      <c r="C84" s="289">
        <f>(4/100-C81)</f>
        <v>3.9929600000000003E-2</v>
      </c>
      <c r="D84" s="324">
        <f t="shared" si="3"/>
        <v>46.83</v>
      </c>
      <c r="E84" s="296"/>
      <c r="F84" s="296"/>
      <c r="G84" s="296"/>
      <c r="H84" s="296"/>
      <c r="I84" s="296"/>
      <c r="J84" s="296"/>
      <c r="K84" s="296"/>
    </row>
    <row r="85" spans="1:11" ht="15.75" customHeight="1" x14ac:dyDescent="0.25">
      <c r="A85" s="318" t="s">
        <v>33</v>
      </c>
      <c r="B85" s="326"/>
      <c r="C85" s="289">
        <f>TRUNC(SUM(C79:C84),4)</f>
        <v>6.8699999999999997E-2</v>
      </c>
      <c r="D85" s="324">
        <f>TRUNC(SUM(D79:D84),2)</f>
        <v>80.989999999999995</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97.71</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98.15</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98.15</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98.15</v>
      </c>
      <c r="E108" s="296"/>
      <c r="F108" s="296"/>
      <c r="G108" s="296"/>
      <c r="H108" s="296"/>
      <c r="I108" s="296"/>
      <c r="J108" s="296"/>
      <c r="K108" s="296"/>
    </row>
    <row r="109" spans="1:11" ht="15.75" customHeight="1" x14ac:dyDescent="0.25">
      <c r="A109" s="286" t="s">
        <v>43</v>
      </c>
      <c r="B109" s="2" t="s">
        <v>147</v>
      </c>
      <c r="C109" s="290">
        <f>C59*C108</f>
        <v>2.9694416400000007E-2</v>
      </c>
      <c r="D109" s="358">
        <f>TRUNC($D$37*C109,2)</f>
        <v>34.83</v>
      </c>
      <c r="E109" s="296"/>
      <c r="F109" s="296"/>
      <c r="G109" s="296"/>
      <c r="H109" s="296"/>
      <c r="I109" s="296"/>
      <c r="J109" s="296"/>
      <c r="K109" s="296"/>
    </row>
    <row r="110" spans="1:11" ht="15.75" customHeight="1" x14ac:dyDescent="0.25">
      <c r="A110" s="297" t="s">
        <v>0</v>
      </c>
      <c r="B110" s="297"/>
      <c r="C110" s="359">
        <f>SUM(C108:C109)</f>
        <v>0.11339441640000002</v>
      </c>
      <c r="D110" s="360">
        <f>SUM(D108:D109)</f>
        <v>132.98000000000002</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0.24</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187.24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86.11</v>
      </c>
      <c r="E128" s="296"/>
      <c r="F128" s="296"/>
      <c r="G128" s="296"/>
      <c r="H128" s="296"/>
      <c r="I128" s="296"/>
      <c r="J128" s="296"/>
      <c r="K128" s="296"/>
    </row>
    <row r="129" spans="1:11" ht="15.75" customHeight="1" x14ac:dyDescent="0.25">
      <c r="A129" s="285" t="s">
        <v>159</v>
      </c>
      <c r="B129" s="322" t="s">
        <v>161</v>
      </c>
      <c r="C129" s="289">
        <v>6.4999999999999997E-3</v>
      </c>
      <c r="D129" s="324">
        <f>TRUNC(C129*D141,2)</f>
        <v>18.649999999999999</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143.52000000000001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435.76</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2622.22</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2870.51</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248.29</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1173</v>
      </c>
      <c r="E147" s="296"/>
      <c r="F147" s="296"/>
      <c r="G147" s="296"/>
      <c r="H147" s="296"/>
      <c r="I147" s="296"/>
      <c r="J147" s="296"/>
      <c r="K147" s="296"/>
    </row>
    <row r="148" spans="1:11" ht="15.75" customHeight="1" x14ac:dyDescent="0.25">
      <c r="A148" s="285" t="s">
        <v>6</v>
      </c>
      <c r="B148" s="303" t="s">
        <v>50</v>
      </c>
      <c r="C148" s="304"/>
      <c r="D148" s="324">
        <f>D75</f>
        <v>1045.68</v>
      </c>
      <c r="E148" s="296"/>
      <c r="F148" s="296"/>
      <c r="G148" s="296"/>
      <c r="H148" s="296"/>
      <c r="I148" s="296"/>
      <c r="J148" s="296"/>
      <c r="K148" s="296"/>
    </row>
    <row r="149" spans="1:11" ht="15.75" customHeight="1" x14ac:dyDescent="0.25">
      <c r="A149" s="285" t="s">
        <v>8</v>
      </c>
      <c r="B149" s="303" t="s">
        <v>86</v>
      </c>
      <c r="C149" s="304"/>
      <c r="D149" s="324">
        <f>D85</f>
        <v>80.989999999999995</v>
      </c>
      <c r="E149" s="296"/>
      <c r="F149" s="379"/>
      <c r="G149" s="296"/>
      <c r="H149" s="296"/>
      <c r="I149" s="296"/>
      <c r="J149" s="296"/>
      <c r="K149" s="296"/>
    </row>
    <row r="150" spans="1:11" ht="15.75" customHeight="1" x14ac:dyDescent="0.25">
      <c r="A150" s="285" t="s">
        <v>9</v>
      </c>
      <c r="B150" s="303" t="s">
        <v>66</v>
      </c>
      <c r="C150" s="304"/>
      <c r="D150" s="324">
        <f>D110</f>
        <v>132.98000000000002</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2434.7399999999998</v>
      </c>
      <c r="E152" s="296"/>
      <c r="F152" s="327"/>
      <c r="G152" s="296"/>
      <c r="H152" s="296"/>
      <c r="I152" s="296"/>
      <c r="J152" s="296"/>
      <c r="K152" s="296"/>
    </row>
    <row r="153" spans="1:11" ht="15.75" customHeight="1" x14ac:dyDescent="0.25">
      <c r="A153" s="285" t="s">
        <v>27</v>
      </c>
      <c r="B153" s="303" t="s">
        <v>88</v>
      </c>
      <c r="C153" s="304"/>
      <c r="D153" s="324">
        <f>D134</f>
        <v>435.76</v>
      </c>
      <c r="E153" s="296"/>
      <c r="F153" s="296"/>
      <c r="G153" s="296"/>
      <c r="H153" s="296"/>
      <c r="I153" s="296"/>
      <c r="J153" s="296"/>
      <c r="K153" s="296"/>
    </row>
    <row r="154" spans="1:11" ht="15.75" customHeight="1" x14ac:dyDescent="0.25">
      <c r="A154" s="318" t="s">
        <v>89</v>
      </c>
      <c r="B154" s="325"/>
      <c r="C154" s="326"/>
      <c r="D154" s="324">
        <f>TRUNC(SUM(D152:D153),2)</f>
        <v>2870.5</v>
      </c>
      <c r="E154" s="296"/>
      <c r="F154" s="296"/>
      <c r="G154" s="296"/>
      <c r="H154" s="296"/>
      <c r="I154" s="296"/>
      <c r="J154" s="296"/>
      <c r="K154" s="296"/>
    </row>
    <row r="155" spans="1:11" ht="15.75" customHeight="1" x14ac:dyDescent="0.25">
      <c r="A155" s="383" t="str">
        <f>[1]!VEXTENSOFREE(D154)</f>
        <v>dois mil, oitocentos e setenta reais e cinquenta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86.11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435.76</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5741</v>
      </c>
      <c r="E177" s="296"/>
      <c r="F177" s="296"/>
      <c r="G177" s="296"/>
      <c r="H177" s="296"/>
      <c r="I177" s="296"/>
      <c r="J177" s="296"/>
      <c r="K177" s="296"/>
    </row>
    <row r="178" spans="1:11" ht="15.75" customHeight="1" x14ac:dyDescent="0.25">
      <c r="A178" s="318" t="s">
        <v>172</v>
      </c>
      <c r="B178" s="325"/>
      <c r="C178" s="326"/>
      <c r="D178" s="324">
        <f>D177*12</f>
        <v>68892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0" sqref="B10:C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413</v>
      </c>
      <c r="E21" s="296"/>
      <c r="F21" s="296"/>
      <c r="G21" s="296"/>
      <c r="H21" s="296"/>
      <c r="I21" s="296"/>
      <c r="J21" s="296"/>
      <c r="K21" s="296"/>
    </row>
    <row r="22" spans="1:11" ht="15.75" customHeight="1" x14ac:dyDescent="0.25">
      <c r="A22" s="285">
        <v>3</v>
      </c>
      <c r="B22" s="303" t="s">
        <v>16</v>
      </c>
      <c r="C22" s="304"/>
      <c r="D22" s="287">
        <v>1579.5</v>
      </c>
      <c r="E22" s="296"/>
      <c r="F22" s="296"/>
      <c r="G22" s="296"/>
      <c r="H22" s="296"/>
      <c r="I22" s="296"/>
      <c r="J22" s="296"/>
      <c r="K22" s="296"/>
    </row>
    <row r="23" spans="1:11" ht="15.75" customHeight="1" x14ac:dyDescent="0.25">
      <c r="A23" s="285">
        <v>4</v>
      </c>
      <c r="B23" s="303" t="s">
        <v>17</v>
      </c>
      <c r="C23" s="304"/>
      <c r="D23" s="285" t="s">
        <v>109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1579.5</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1579.5</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131.57</v>
      </c>
      <c r="E43" s="296"/>
      <c r="F43" s="296"/>
      <c r="G43" s="296"/>
      <c r="H43" s="296"/>
      <c r="I43" s="296"/>
      <c r="J43" s="296"/>
      <c r="K43" s="296"/>
    </row>
    <row r="44" spans="1:11" ht="15.75" customHeight="1" x14ac:dyDescent="0.25">
      <c r="A44" s="285" t="s">
        <v>6</v>
      </c>
      <c r="B44" s="322" t="s">
        <v>31</v>
      </c>
      <c r="C44" s="289">
        <v>2.7799999999999998E-2</v>
      </c>
      <c r="D44" s="324">
        <f>TRUNC(C44*D37,2)</f>
        <v>43.91</v>
      </c>
      <c r="E44" s="296"/>
      <c r="F44" s="296"/>
      <c r="G44" s="296"/>
      <c r="H44" s="296"/>
      <c r="I44" s="296"/>
      <c r="J44" s="296"/>
      <c r="K44" s="296"/>
    </row>
    <row r="45" spans="1:11" ht="15.75" customHeight="1" x14ac:dyDescent="0.25">
      <c r="A45" s="318" t="s">
        <v>32</v>
      </c>
      <c r="B45" s="326"/>
      <c r="C45" s="289">
        <f>SUM(C43:C44)</f>
        <v>0.1111</v>
      </c>
      <c r="D45" s="333">
        <f>TRUNC(SUM(D43:D44),2)</f>
        <v>175.48</v>
      </c>
      <c r="E45" s="296"/>
      <c r="F45" s="296"/>
      <c r="G45" s="296"/>
      <c r="H45" s="296"/>
      <c r="I45" s="296"/>
      <c r="J45" s="296"/>
      <c r="K45" s="296"/>
    </row>
    <row r="46" spans="1:11" ht="13.8" x14ac:dyDescent="0.25">
      <c r="A46" s="285" t="s">
        <v>8</v>
      </c>
      <c r="B46" s="292" t="s">
        <v>131</v>
      </c>
      <c r="C46" s="289">
        <f>C59*C45</f>
        <v>3.9415169200000003E-2</v>
      </c>
      <c r="D46" s="333">
        <f>TRUNC(D37*C46,2)</f>
        <v>62.25</v>
      </c>
      <c r="E46" s="296"/>
      <c r="F46" s="296"/>
      <c r="G46" s="296"/>
      <c r="H46" s="296"/>
      <c r="I46" s="296"/>
      <c r="J46" s="296"/>
      <c r="K46" s="296"/>
    </row>
    <row r="47" spans="1:11" ht="15.75" customHeight="1" x14ac:dyDescent="0.25">
      <c r="A47" s="318" t="s">
        <v>33</v>
      </c>
      <c r="B47" s="326"/>
      <c r="C47" s="289">
        <f>TRUNC(SUM(C45:C46),4)</f>
        <v>0.15049999999999999</v>
      </c>
      <c r="D47" s="324">
        <f>TRUNC(SUM(D45:D46),2)</f>
        <v>237.73</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315.89999999999998</v>
      </c>
      <c r="E51" s="296"/>
      <c r="F51" s="339"/>
      <c r="G51" s="340"/>
      <c r="H51" s="296"/>
      <c r="I51" s="296"/>
      <c r="J51" s="296"/>
      <c r="K51" s="296"/>
    </row>
    <row r="52" spans="1:11" ht="15.75" customHeight="1" x14ac:dyDescent="0.25">
      <c r="A52" s="285" t="s">
        <v>6</v>
      </c>
      <c r="B52" s="322" t="s">
        <v>36</v>
      </c>
      <c r="C52" s="289">
        <v>2.5000000000000001E-2</v>
      </c>
      <c r="D52" s="324">
        <f t="shared" ref="D52:D58" si="0">TRUNC(C52*$D$37,2)</f>
        <v>39.479999999999997</v>
      </c>
      <c r="E52" s="296"/>
      <c r="F52" s="341"/>
      <c r="G52" s="296"/>
      <c r="H52" s="296"/>
      <c r="I52" s="296"/>
      <c r="J52" s="296"/>
      <c r="K52" s="296"/>
    </row>
    <row r="53" spans="1:11" ht="15.75" customHeight="1" x14ac:dyDescent="0.25">
      <c r="A53" s="285" t="s">
        <v>8</v>
      </c>
      <c r="B53" s="322" t="s">
        <v>37</v>
      </c>
      <c r="C53" s="288">
        <v>1.6771999999999999E-2</v>
      </c>
      <c r="D53" s="324">
        <f t="shared" si="0"/>
        <v>26.49</v>
      </c>
      <c r="E53" s="296"/>
      <c r="F53" s="339"/>
      <c r="G53" s="296"/>
      <c r="H53" s="296"/>
      <c r="I53" s="296"/>
      <c r="J53" s="296"/>
      <c r="K53" s="296"/>
    </row>
    <row r="54" spans="1:11" ht="15.75" customHeight="1" x14ac:dyDescent="0.25">
      <c r="A54" s="285" t="s">
        <v>9</v>
      </c>
      <c r="B54" s="322" t="s">
        <v>38</v>
      </c>
      <c r="C54" s="289">
        <v>1.4999999999999999E-2</v>
      </c>
      <c r="D54" s="324">
        <f t="shared" si="0"/>
        <v>23.69</v>
      </c>
      <c r="E54" s="296"/>
      <c r="F54" s="339"/>
      <c r="G54" s="296"/>
      <c r="H54" s="296"/>
      <c r="I54" s="296"/>
      <c r="J54" s="296"/>
      <c r="K54" s="296"/>
    </row>
    <row r="55" spans="1:11" ht="15.75" customHeight="1" x14ac:dyDescent="0.25">
      <c r="A55" s="285" t="s">
        <v>25</v>
      </c>
      <c r="B55" s="322" t="s">
        <v>39</v>
      </c>
      <c r="C55" s="289">
        <v>0.01</v>
      </c>
      <c r="D55" s="324">
        <f t="shared" si="0"/>
        <v>15.79</v>
      </c>
      <c r="E55" s="296"/>
      <c r="F55" s="296"/>
      <c r="G55" s="296"/>
      <c r="H55" s="296"/>
      <c r="I55" s="296"/>
      <c r="J55" s="296"/>
      <c r="K55" s="296"/>
    </row>
    <row r="56" spans="1:11" ht="15.75" customHeight="1" x14ac:dyDescent="0.25">
      <c r="A56" s="285" t="s">
        <v>27</v>
      </c>
      <c r="B56" s="322" t="s">
        <v>40</v>
      </c>
      <c r="C56" s="289">
        <v>6.0000000000000001E-3</v>
      </c>
      <c r="D56" s="324">
        <f t="shared" si="0"/>
        <v>9.4700000000000006</v>
      </c>
      <c r="E56" s="296"/>
      <c r="F56" s="296"/>
      <c r="G56" s="296"/>
      <c r="H56" s="296"/>
      <c r="I56" s="296"/>
      <c r="J56" s="296"/>
      <c r="K56" s="296"/>
    </row>
    <row r="57" spans="1:11" ht="15.75" customHeight="1" x14ac:dyDescent="0.25">
      <c r="A57" s="285" t="s">
        <v>41</v>
      </c>
      <c r="B57" s="322" t="s">
        <v>42</v>
      </c>
      <c r="C57" s="289">
        <v>2E-3</v>
      </c>
      <c r="D57" s="324">
        <f t="shared" si="0"/>
        <v>3.15</v>
      </c>
      <c r="E57" s="296"/>
      <c r="F57" s="296"/>
      <c r="G57" s="296"/>
      <c r="H57" s="296"/>
      <c r="I57" s="296"/>
      <c r="J57" s="296"/>
      <c r="K57" s="296"/>
    </row>
    <row r="58" spans="1:11" ht="15.75" customHeight="1" x14ac:dyDescent="0.25">
      <c r="A58" s="285" t="s">
        <v>43</v>
      </c>
      <c r="B58" s="322" t="s">
        <v>44</v>
      </c>
      <c r="C58" s="289">
        <v>0.08</v>
      </c>
      <c r="D58" s="324">
        <f t="shared" si="0"/>
        <v>126.36</v>
      </c>
      <c r="E58" s="296"/>
      <c r="F58" s="296"/>
      <c r="G58" s="296"/>
      <c r="H58" s="296"/>
      <c r="I58" s="296"/>
      <c r="J58" s="296"/>
      <c r="K58" s="296"/>
    </row>
    <row r="59" spans="1:11" ht="15.75" customHeight="1" x14ac:dyDescent="0.25">
      <c r="A59" s="318" t="s">
        <v>33</v>
      </c>
      <c r="B59" s="326"/>
      <c r="C59" s="289">
        <f>SUM(C51:C58)</f>
        <v>0.35477200000000003</v>
      </c>
      <c r="D59" s="324">
        <f>TRUNC(SUM(D51:D58),2)</f>
        <v>560.33000000000004</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52.63000000000001</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428.63</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237.73</v>
      </c>
      <c r="E72" s="296"/>
      <c r="F72" s="296"/>
      <c r="G72" s="296"/>
      <c r="H72" s="296"/>
      <c r="I72" s="296"/>
      <c r="J72" s="296"/>
      <c r="K72" s="296"/>
    </row>
    <row r="73" spans="1:11" ht="15.75" customHeight="1" x14ac:dyDescent="0.25">
      <c r="A73" s="285" t="s">
        <v>34</v>
      </c>
      <c r="B73" s="322" t="s">
        <v>52</v>
      </c>
      <c r="C73" s="289">
        <f t="shared" ref="C73" si="2">C59</f>
        <v>0.35477200000000003</v>
      </c>
      <c r="D73" s="324">
        <f>D59</f>
        <v>560.33000000000004</v>
      </c>
      <c r="E73" s="296"/>
      <c r="F73" s="296"/>
      <c r="G73" s="296"/>
      <c r="H73" s="296"/>
      <c r="I73" s="296"/>
      <c r="J73" s="296"/>
      <c r="K73" s="296"/>
    </row>
    <row r="74" spans="1:11" ht="15.75" customHeight="1" x14ac:dyDescent="0.25">
      <c r="A74" s="285" t="s">
        <v>45</v>
      </c>
      <c r="B74" s="322" t="s">
        <v>46</v>
      </c>
      <c r="C74" s="285" t="s">
        <v>48</v>
      </c>
      <c r="D74" s="324">
        <f>D68</f>
        <v>428.63</v>
      </c>
      <c r="E74" s="296"/>
      <c r="F74" s="296"/>
      <c r="G74" s="296"/>
      <c r="H74" s="296"/>
      <c r="I74" s="296"/>
      <c r="J74" s="296"/>
      <c r="K74" s="296"/>
    </row>
    <row r="75" spans="1:11" ht="15.75" customHeight="1" x14ac:dyDescent="0.25">
      <c r="A75" s="318" t="s">
        <v>0</v>
      </c>
      <c r="B75" s="325"/>
      <c r="C75" s="326"/>
      <c r="D75" s="324">
        <f>TRUNC(SUM(D72:D74),2)</f>
        <v>1226.69</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3.99</v>
      </c>
      <c r="E79" s="296"/>
      <c r="F79" s="296"/>
      <c r="G79" s="296"/>
      <c r="H79" s="296"/>
      <c r="I79" s="296"/>
      <c r="J79" s="296"/>
      <c r="K79" s="296"/>
    </row>
    <row r="80" spans="1:11" ht="15.75" customHeight="1" x14ac:dyDescent="0.25">
      <c r="A80" s="285" t="s">
        <v>6</v>
      </c>
      <c r="B80" s="322" t="s">
        <v>54</v>
      </c>
      <c r="C80" s="289">
        <f>C58*C79</f>
        <v>1.7600000000000002E-4</v>
      </c>
      <c r="D80" s="324">
        <f>TRUNC(C80*(D37+D47),2)</f>
        <v>0.31</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0.11</v>
      </c>
      <c r="E81" s="296"/>
      <c r="F81" s="296"/>
      <c r="G81" s="296"/>
      <c r="H81" s="296"/>
      <c r="I81" s="296"/>
      <c r="J81" s="296"/>
      <c r="K81" s="296"/>
    </row>
    <row r="82" spans="1:11" ht="15.75" customHeight="1" x14ac:dyDescent="0.25">
      <c r="A82" s="285" t="s">
        <v>9</v>
      </c>
      <c r="B82" s="322" t="s">
        <v>55</v>
      </c>
      <c r="C82" s="289">
        <f>(7/30)/12</f>
        <v>1.9444444444444445E-2</v>
      </c>
      <c r="D82" s="324">
        <f t="shared" si="3"/>
        <v>30.71</v>
      </c>
      <c r="E82" s="296"/>
      <c r="F82" s="296"/>
      <c r="G82" s="296"/>
      <c r="H82" s="296"/>
      <c r="I82" s="296"/>
      <c r="J82" s="296"/>
      <c r="K82" s="296"/>
    </row>
    <row r="83" spans="1:11" ht="15.75" customHeight="1" x14ac:dyDescent="0.25">
      <c r="A83" s="285" t="s">
        <v>25</v>
      </c>
      <c r="B83" s="292" t="s">
        <v>56</v>
      </c>
      <c r="C83" s="289">
        <f>C59*C82</f>
        <v>6.8983444444444455E-3</v>
      </c>
      <c r="D83" s="324">
        <f t="shared" si="3"/>
        <v>10.89</v>
      </c>
      <c r="E83" s="296"/>
      <c r="F83" s="296"/>
      <c r="G83" s="296"/>
      <c r="H83" s="296"/>
      <c r="I83" s="296"/>
      <c r="J83" s="296"/>
      <c r="K83" s="296"/>
    </row>
    <row r="84" spans="1:11" ht="15.75" customHeight="1" x14ac:dyDescent="0.25">
      <c r="A84" s="285" t="s">
        <v>27</v>
      </c>
      <c r="B84" s="292" t="s">
        <v>141</v>
      </c>
      <c r="C84" s="289">
        <f>(4/100-C81)</f>
        <v>3.9929600000000003E-2</v>
      </c>
      <c r="D84" s="324">
        <f t="shared" si="3"/>
        <v>63.06</v>
      </c>
      <c r="E84" s="296"/>
      <c r="F84" s="296"/>
      <c r="G84" s="296"/>
      <c r="H84" s="296"/>
      <c r="I84" s="296"/>
      <c r="J84" s="296"/>
      <c r="K84" s="296"/>
    </row>
    <row r="85" spans="1:11" ht="15.75" customHeight="1" x14ac:dyDescent="0.25">
      <c r="A85" s="318" t="s">
        <v>33</v>
      </c>
      <c r="B85" s="326"/>
      <c r="C85" s="289">
        <f>TRUNC(SUM(C79:C84),4)</f>
        <v>6.8699999999999997E-2</v>
      </c>
      <c r="D85" s="324">
        <f>TRUNC(SUM(D79:D84),2)</f>
        <v>109.07</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131.57</v>
      </c>
      <c r="E91" s="296"/>
      <c r="F91" s="296"/>
      <c r="G91" s="296"/>
      <c r="H91" s="296"/>
      <c r="I91" s="296"/>
      <c r="J91" s="296"/>
      <c r="K91" s="296"/>
    </row>
    <row r="92" spans="1:11" ht="15.75" customHeight="1" x14ac:dyDescent="0.25">
      <c r="A92" s="285" t="s">
        <v>6</v>
      </c>
      <c r="B92" s="322" t="s">
        <v>59</v>
      </c>
      <c r="C92" s="289">
        <f>'COP TJ SED'!C92</f>
        <v>1E-4</v>
      </c>
      <c r="D92" s="324">
        <f t="shared" ref="D92:D96" si="4">TRUNC($D$37*C92,2)</f>
        <v>0.15</v>
      </c>
      <c r="E92" s="296"/>
      <c r="F92" s="296"/>
      <c r="G92" s="296"/>
      <c r="H92" s="296"/>
      <c r="I92" s="296"/>
      <c r="J92" s="296"/>
      <c r="K92" s="296"/>
    </row>
    <row r="93" spans="1:11" ht="15.75" customHeight="1" x14ac:dyDescent="0.25">
      <c r="A93" s="285" t="s">
        <v>8</v>
      </c>
      <c r="B93" s="322" t="s">
        <v>60</v>
      </c>
      <c r="C93" s="289">
        <f>'COP TJ SED'!C93</f>
        <v>1E-4</v>
      </c>
      <c r="D93" s="324">
        <f t="shared" si="4"/>
        <v>0.15</v>
      </c>
      <c r="E93" s="296"/>
      <c r="F93" s="296"/>
      <c r="G93" s="296"/>
      <c r="H93" s="296"/>
      <c r="I93" s="296"/>
      <c r="J93" s="296"/>
      <c r="K93" s="296"/>
    </row>
    <row r="94" spans="1:11" ht="15.75" customHeight="1" x14ac:dyDescent="0.25">
      <c r="A94" s="285" t="s">
        <v>9</v>
      </c>
      <c r="B94" s="322" t="s">
        <v>61</v>
      </c>
      <c r="C94" s="289">
        <f>'COP TJ SED'!C94</f>
        <v>1E-4</v>
      </c>
      <c r="D94" s="324">
        <f t="shared" si="4"/>
        <v>0.15</v>
      </c>
      <c r="E94" s="296"/>
      <c r="F94" s="296"/>
      <c r="G94" s="296"/>
      <c r="H94" s="296"/>
      <c r="I94" s="296"/>
      <c r="J94" s="296"/>
      <c r="K94" s="296"/>
    </row>
    <row r="95" spans="1:11" ht="15.75" customHeight="1" x14ac:dyDescent="0.25">
      <c r="A95" s="285" t="s">
        <v>25</v>
      </c>
      <c r="B95" s="322" t="s">
        <v>62</v>
      </c>
      <c r="C95" s="289">
        <f>'COP TJ SED'!C95</f>
        <v>1E-4</v>
      </c>
      <c r="D95" s="324">
        <f t="shared" si="4"/>
        <v>0.15</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132.16999999999999</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132.16999999999999</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132.16999999999999</v>
      </c>
      <c r="E108" s="296"/>
      <c r="F108" s="296"/>
      <c r="G108" s="296"/>
      <c r="H108" s="296"/>
      <c r="I108" s="296"/>
      <c r="J108" s="296"/>
      <c r="K108" s="296"/>
    </row>
    <row r="109" spans="1:11" ht="15.75" customHeight="1" x14ac:dyDescent="0.25">
      <c r="A109" s="286" t="s">
        <v>43</v>
      </c>
      <c r="B109" s="2" t="s">
        <v>147</v>
      </c>
      <c r="C109" s="290">
        <f>C59*C108</f>
        <v>2.9694416400000007E-2</v>
      </c>
      <c r="D109" s="358">
        <f>TRUNC($D$37*C109,2)</f>
        <v>46.9</v>
      </c>
      <c r="E109" s="296"/>
      <c r="F109" s="296"/>
      <c r="G109" s="296"/>
      <c r="H109" s="296"/>
      <c r="I109" s="296"/>
      <c r="J109" s="296"/>
      <c r="K109" s="296"/>
    </row>
    <row r="110" spans="1:11" ht="15.75" customHeight="1" x14ac:dyDescent="0.25">
      <c r="A110" s="297" t="s">
        <v>0</v>
      </c>
      <c r="B110" s="297"/>
      <c r="C110" s="359">
        <f>SUM(C108:C109)</f>
        <v>0.11339441640000002</v>
      </c>
      <c r="D110" s="360">
        <f>SUM(D108:D109)</f>
        <v>179.07</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238.13</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109.51</v>
      </c>
      <c r="E128" s="296"/>
      <c r="F128" s="296"/>
      <c r="G128" s="296"/>
      <c r="H128" s="296"/>
      <c r="I128" s="296"/>
      <c r="J128" s="296"/>
      <c r="K128" s="296"/>
    </row>
    <row r="129" spans="1:11" ht="15.75" customHeight="1" x14ac:dyDescent="0.25">
      <c r="A129" s="285" t="s">
        <v>159</v>
      </c>
      <c r="B129" s="322" t="s">
        <v>161</v>
      </c>
      <c r="C129" s="289">
        <v>6.4999999999999997E-3</v>
      </c>
      <c r="D129" s="324">
        <f>TRUNC(C129*D141,2)</f>
        <v>23.72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182.53</v>
      </c>
      <c r="E133" s="296"/>
      <c r="F133" s="296"/>
      <c r="G133" s="296"/>
      <c r="H133" s="296"/>
      <c r="I133" s="296"/>
      <c r="J133" s="296"/>
      <c r="K133" s="296"/>
    </row>
    <row r="134" spans="1:11" ht="15.75" customHeight="1" x14ac:dyDescent="0.25">
      <c r="A134" s="318" t="s">
        <v>33</v>
      </c>
      <c r="B134" s="326"/>
      <c r="C134" s="289">
        <f>C122+C124+C126</f>
        <v>0.16349999999999998</v>
      </c>
      <c r="D134" s="324">
        <f>TRUNC(SUM(D122:D133),2)</f>
        <v>554.19000000000005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3334.85</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3650.62</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315.77</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1579.5</v>
      </c>
      <c r="E147" s="296"/>
      <c r="F147" s="296"/>
      <c r="G147" s="296"/>
      <c r="H147" s="296"/>
      <c r="I147" s="296"/>
      <c r="J147" s="296"/>
      <c r="K147" s="296"/>
    </row>
    <row r="148" spans="1:11" ht="15.75" customHeight="1" x14ac:dyDescent="0.25">
      <c r="A148" s="285" t="s">
        <v>6</v>
      </c>
      <c r="B148" s="303" t="s">
        <v>50</v>
      </c>
      <c r="C148" s="304"/>
      <c r="D148" s="324">
        <f>D75</f>
        <v>1226.69</v>
      </c>
      <c r="E148" s="296"/>
      <c r="F148" s="296"/>
      <c r="G148" s="296"/>
      <c r="H148" s="296"/>
      <c r="I148" s="296"/>
      <c r="J148" s="296"/>
      <c r="K148" s="296"/>
    </row>
    <row r="149" spans="1:11" ht="15.75" customHeight="1" x14ac:dyDescent="0.25">
      <c r="A149" s="285" t="s">
        <v>8</v>
      </c>
      <c r="B149" s="303" t="s">
        <v>86</v>
      </c>
      <c r="C149" s="304"/>
      <c r="D149" s="324">
        <f>D85</f>
        <v>109.07</v>
      </c>
      <c r="E149" s="296"/>
      <c r="F149" s="379"/>
      <c r="G149" s="296"/>
      <c r="H149" s="296"/>
      <c r="I149" s="296"/>
      <c r="J149" s="296"/>
      <c r="K149" s="296"/>
    </row>
    <row r="150" spans="1:11" ht="15.75" customHeight="1" x14ac:dyDescent="0.25">
      <c r="A150" s="285" t="s">
        <v>9</v>
      </c>
      <c r="B150" s="303" t="s">
        <v>66</v>
      </c>
      <c r="C150" s="304"/>
      <c r="D150" s="324">
        <f>D110</f>
        <v>179.07</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3096.42</v>
      </c>
      <c r="E152" s="296"/>
      <c r="F152" s="327"/>
      <c r="G152" s="296"/>
      <c r="H152" s="296"/>
      <c r="I152" s="296"/>
      <c r="J152" s="296"/>
      <c r="K152" s="296"/>
    </row>
    <row r="153" spans="1:11" ht="15.75" customHeight="1" x14ac:dyDescent="0.25">
      <c r="A153" s="285" t="s">
        <v>27</v>
      </c>
      <c r="B153" s="303" t="s">
        <v>88</v>
      </c>
      <c r="C153" s="304"/>
      <c r="D153" s="324">
        <f>D134</f>
        <v>554.19000000000005</v>
      </c>
      <c r="E153" s="296"/>
      <c r="F153" s="296"/>
      <c r="G153" s="296"/>
      <c r="H153" s="296"/>
      <c r="I153" s="296"/>
      <c r="J153" s="296"/>
      <c r="K153" s="296"/>
    </row>
    <row r="154" spans="1:11" ht="15.75" customHeight="1" x14ac:dyDescent="0.25">
      <c r="A154" s="318" t="s">
        <v>89</v>
      </c>
      <c r="B154" s="325"/>
      <c r="C154" s="326"/>
      <c r="D154" s="324">
        <f>TRUNC(SUM(D152:D153),2)</f>
        <v>3650.61</v>
      </c>
      <c r="E154" s="296"/>
      <c r="F154" s="296"/>
      <c r="G154" s="296"/>
      <c r="H154" s="296"/>
      <c r="I154" s="296"/>
      <c r="J154" s="296"/>
      <c r="K154" s="296"/>
    </row>
    <row r="155" spans="1:11" ht="15.75" customHeight="1" x14ac:dyDescent="0.25">
      <c r="A155" s="383" t="str">
        <f>[1]!VEXTENSOFREE(D154)</f>
        <v>três mil, seiscentos e cinquenta reais e sessenta e um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109.51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554.19000000000005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3650.61</v>
      </c>
      <c r="E177" s="296"/>
      <c r="F177" s="296"/>
      <c r="G177" s="296"/>
      <c r="H177" s="296"/>
      <c r="I177" s="296"/>
      <c r="J177" s="296"/>
      <c r="K177" s="296"/>
    </row>
    <row r="178" spans="1:11" ht="15.75" customHeight="1" x14ac:dyDescent="0.25">
      <c r="A178" s="318" t="s">
        <v>172</v>
      </c>
      <c r="B178" s="325"/>
      <c r="C178" s="326"/>
      <c r="D178" s="324">
        <f>D177*12</f>
        <v>43807.32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view="pageBreakPreview" zoomScaleNormal="100" zoomScaleSheetLayoutView="100" workbookViewId="0">
      <selection activeCell="C12" sqref="C12"/>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10" width="13.77734375" style="243" bestFit="1" customWidth="1"/>
    <col min="11"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ht="20.25" customHeight="1" x14ac:dyDescent="0.25">
      <c r="A10" s="193" t="s">
        <v>187</v>
      </c>
      <c r="B10" s="193"/>
      <c r="C10" s="193"/>
      <c r="D10" s="193"/>
      <c r="E10" s="193"/>
      <c r="F10" s="193"/>
      <c r="G10" s="193"/>
    </row>
    <row r="11" spans="1:7" s="426" customFormat="1" ht="27.75" customHeight="1" x14ac:dyDescent="0.25">
      <c r="A11" s="172" t="s">
        <v>188</v>
      </c>
      <c r="B11" s="246" t="s">
        <v>189</v>
      </c>
      <c r="C11" s="172" t="s">
        <v>190</v>
      </c>
      <c r="D11" s="246" t="s">
        <v>191</v>
      </c>
      <c r="E11" s="246" t="s">
        <v>192</v>
      </c>
      <c r="F11" s="247" t="s">
        <v>193</v>
      </c>
      <c r="G11" s="247"/>
    </row>
    <row r="12" spans="1:7" s="427" customFormat="1" ht="22.5" customHeight="1" x14ac:dyDescent="0.25">
      <c r="A12" s="248" t="s">
        <v>194</v>
      </c>
      <c r="B12" s="249" t="s">
        <v>195</v>
      </c>
      <c r="C12" s="250">
        <v>17</v>
      </c>
      <c r="D12" s="251">
        <f>ROUND('COP TJ SED'!D154,2)</f>
        <v>2788.03</v>
      </c>
      <c r="E12" s="252">
        <f>C12*D12</f>
        <v>47396.51</v>
      </c>
      <c r="F12" s="253">
        <f t="shared" ref="F12:F18" si="0">$E12*12</f>
        <v>568758.12</v>
      </c>
      <c r="G12" s="253"/>
    </row>
    <row r="13" spans="1:7" s="427" customFormat="1" ht="22.5" customHeight="1" x14ac:dyDescent="0.25">
      <c r="A13" s="248" t="s">
        <v>196</v>
      </c>
      <c r="B13" s="249" t="s">
        <v>197</v>
      </c>
      <c r="C13" s="250">
        <v>2</v>
      </c>
      <c r="D13" s="251">
        <f>ROUND('GAR TJ SED'!D154,2)</f>
        <v>2788.03</v>
      </c>
      <c r="E13" s="252">
        <f t="shared" ref="E13:E18" si="1">C13*D13</f>
        <v>5576.06</v>
      </c>
      <c r="F13" s="253">
        <f t="shared" si="0"/>
        <v>66912.72</v>
      </c>
      <c r="G13" s="253"/>
    </row>
    <row r="14" spans="1:7" s="427" customFormat="1" ht="22.5" customHeight="1" x14ac:dyDescent="0.25">
      <c r="A14" s="248" t="s">
        <v>198</v>
      </c>
      <c r="B14" s="249" t="s">
        <v>199</v>
      </c>
      <c r="C14" s="250">
        <v>17</v>
      </c>
      <c r="D14" s="251">
        <f>ROUND('RECEP TJ SED'!D154,2)</f>
        <v>3221.74</v>
      </c>
      <c r="E14" s="252">
        <f t="shared" si="1"/>
        <v>54769.579999999994</v>
      </c>
      <c r="F14" s="253">
        <f t="shared" si="0"/>
        <v>657234.96</v>
      </c>
      <c r="G14" s="253"/>
    </row>
    <row r="15" spans="1:7" s="427" customFormat="1" ht="22.5" customHeight="1" x14ac:dyDescent="0.25">
      <c r="A15" s="248" t="s">
        <v>200</v>
      </c>
      <c r="B15" s="249" t="s">
        <v>201</v>
      </c>
      <c r="C15" s="250">
        <v>1</v>
      </c>
      <c r="D15" s="251">
        <f>ROUND('AUX. CARGA E DESC TJ SED'!D154,2)</f>
        <v>2788.03</v>
      </c>
      <c r="E15" s="252">
        <f t="shared" si="1"/>
        <v>2788.03</v>
      </c>
      <c r="F15" s="253">
        <f t="shared" si="0"/>
        <v>33456.36</v>
      </c>
      <c r="G15" s="253"/>
    </row>
    <row r="16" spans="1:7" s="427" customFormat="1" ht="22.5" customHeight="1" x14ac:dyDescent="0.25">
      <c r="A16" s="248" t="s">
        <v>202</v>
      </c>
      <c r="B16" s="249" t="s">
        <v>203</v>
      </c>
      <c r="C16" s="250">
        <v>4</v>
      </c>
      <c r="D16" s="251">
        <f>ROUND('GARA TJ SED'!D154,2)</f>
        <v>2870.5</v>
      </c>
      <c r="E16" s="252">
        <f t="shared" si="1"/>
        <v>11482</v>
      </c>
      <c r="F16" s="253">
        <f t="shared" si="0"/>
        <v>137784</v>
      </c>
      <c r="G16" s="253"/>
    </row>
    <row r="17" spans="1:10" s="427" customFormat="1" ht="22.5" customHeight="1" x14ac:dyDescent="0.25">
      <c r="A17" s="248" t="s">
        <v>204</v>
      </c>
      <c r="B17" s="249" t="s">
        <v>205</v>
      </c>
      <c r="C17" s="250">
        <v>2</v>
      </c>
      <c r="D17" s="251">
        <f>ROUND('MEN TJ SED'!D154,2)</f>
        <v>2870.5</v>
      </c>
      <c r="E17" s="252">
        <f t="shared" si="1"/>
        <v>5741</v>
      </c>
      <c r="F17" s="253">
        <f t="shared" si="0"/>
        <v>68892</v>
      </c>
      <c r="G17" s="253"/>
    </row>
    <row r="18" spans="1:10" s="427" customFormat="1" ht="22.5" customHeight="1" x14ac:dyDescent="0.25">
      <c r="A18" s="248" t="s">
        <v>206</v>
      </c>
      <c r="B18" s="249" t="s">
        <v>207</v>
      </c>
      <c r="C18" s="250">
        <v>1</v>
      </c>
      <c r="D18" s="251">
        <f>ROUND('ENCA TJ SED'!D154,2)</f>
        <v>3650.61</v>
      </c>
      <c r="E18" s="252">
        <f t="shared" si="1"/>
        <v>3650.61</v>
      </c>
      <c r="F18" s="253">
        <f t="shared" si="0"/>
        <v>43807.32</v>
      </c>
      <c r="G18" s="253"/>
    </row>
    <row r="19" spans="1:10" x14ac:dyDescent="0.25">
      <c r="A19" s="254" t="s">
        <v>1</v>
      </c>
      <c r="B19" s="255"/>
      <c r="C19" s="256">
        <f>SUM(C12:C18)</f>
        <v>44</v>
      </c>
      <c r="D19" s="257"/>
      <c r="E19" s="258">
        <f>SUM(E12:E18)</f>
        <v>131403.78999999998</v>
      </c>
      <c r="F19" s="259"/>
      <c r="G19" s="259"/>
      <c r="I19" s="428"/>
    </row>
    <row r="20" spans="1:10" ht="15.6" thickBot="1" x14ac:dyDescent="0.3">
      <c r="A20" s="414" t="str">
        <f>[1]!VEXTENSOFREE(E19)</f>
        <v>cento e trinta e um mil, quatrocentos e três reais e setenta e nove centavos</v>
      </c>
      <c r="B20" s="415"/>
      <c r="C20" s="415"/>
      <c r="D20" s="415"/>
      <c r="E20" s="415"/>
      <c r="F20" s="415"/>
      <c r="G20" s="416"/>
      <c r="I20" s="428"/>
    </row>
    <row r="21" spans="1:10" ht="6" customHeight="1" thickTop="1" thickBot="1" x14ac:dyDescent="0.3">
      <c r="A21" s="240"/>
      <c r="B21" s="240"/>
      <c r="C21" s="240"/>
      <c r="D21" s="240"/>
      <c r="E21" s="241"/>
      <c r="F21" s="242"/>
      <c r="G21" s="242"/>
    </row>
    <row r="22" spans="1:10" ht="16.2" thickTop="1" thickBot="1" x14ac:dyDescent="0.3">
      <c r="A22" s="260" t="s">
        <v>208</v>
      </c>
      <c r="B22" s="261"/>
      <c r="C22" s="261"/>
      <c r="D22" s="261"/>
      <c r="E22" s="262"/>
      <c r="F22" s="263">
        <f>E19*12</f>
        <v>1576845.4799999997</v>
      </c>
      <c r="G22" s="264"/>
      <c r="J22" s="425"/>
    </row>
    <row r="23" spans="1:10" ht="16.2" thickTop="1" thickBot="1" x14ac:dyDescent="0.3">
      <c r="A23" s="419" t="str">
        <f>[1]!VEXTENSOFREE(F22)</f>
        <v>um milhão, quinhentos e setenta e seis mil, oitocentos e quarenta e cinco reais e quarenta e oito centavos</v>
      </c>
      <c r="B23" s="420"/>
      <c r="C23" s="420"/>
      <c r="D23" s="420"/>
      <c r="E23" s="420"/>
      <c r="F23" s="420"/>
      <c r="G23" s="421"/>
    </row>
    <row r="24" spans="1:10" ht="15.6" thickTop="1" x14ac:dyDescent="0.25"/>
    <row r="25" spans="1:10" x14ac:dyDescent="0.25">
      <c r="A25" s="175"/>
      <c r="B25" s="175"/>
      <c r="C25" s="424"/>
      <c r="D25" s="424"/>
      <c r="E25" s="424"/>
    </row>
    <row r="26" spans="1:10" ht="6" customHeight="1" x14ac:dyDescent="0.25"/>
    <row r="27" spans="1:10" x14ac:dyDescent="0.25">
      <c r="A27" s="268" t="s">
        <v>209</v>
      </c>
      <c r="B27" s="269"/>
      <c r="C27" s="269"/>
      <c r="D27" s="269"/>
      <c r="E27" s="269"/>
      <c r="F27" s="269"/>
      <c r="G27" s="270"/>
    </row>
    <row r="28" spans="1:10" ht="58.5" customHeight="1" x14ac:dyDescent="0.25">
      <c r="A28" s="429" t="s">
        <v>210</v>
      </c>
      <c r="B28" s="430"/>
      <c r="C28" s="430"/>
      <c r="D28" s="430"/>
      <c r="E28" s="430"/>
      <c r="F28" s="430"/>
      <c r="G28" s="431"/>
    </row>
    <row r="29" spans="1:10" ht="6" customHeight="1" x14ac:dyDescent="0.25"/>
    <row r="30" spans="1:10" x14ac:dyDescent="0.25">
      <c r="A30" s="268" t="s">
        <v>211</v>
      </c>
      <c r="B30" s="269"/>
      <c r="C30" s="269"/>
      <c r="D30" s="269"/>
      <c r="E30" s="269"/>
      <c r="F30" s="269"/>
      <c r="G30" s="270"/>
    </row>
    <row r="31" spans="1:10" ht="27.75" customHeight="1" x14ac:dyDescent="0.25">
      <c r="A31" s="274" t="s">
        <v>212</v>
      </c>
      <c r="B31" s="275"/>
      <c r="C31" s="275"/>
      <c r="D31" s="275"/>
      <c r="E31" s="275"/>
      <c r="F31" s="275"/>
      <c r="G31" s="276"/>
    </row>
    <row r="32" spans="1:10" ht="5.25" customHeight="1" x14ac:dyDescent="0.25">
      <c r="A32" s="277"/>
      <c r="B32" s="278"/>
      <c r="C32" s="278"/>
      <c r="D32" s="278"/>
      <c r="E32" s="278"/>
      <c r="F32" s="278"/>
      <c r="G32" s="279"/>
    </row>
    <row r="33" spans="1:9" ht="41.25" customHeight="1" x14ac:dyDescent="0.25">
      <c r="A33" s="274" t="s">
        <v>213</v>
      </c>
      <c r="B33" s="280"/>
      <c r="C33" s="280"/>
      <c r="D33" s="280"/>
      <c r="E33" s="280"/>
      <c r="F33" s="280"/>
      <c r="G33" s="281"/>
    </row>
    <row r="34" spans="1:9" ht="5.25" customHeight="1" x14ac:dyDescent="0.25">
      <c r="A34" s="277"/>
      <c r="B34" s="278"/>
      <c r="C34" s="278"/>
      <c r="D34" s="278"/>
      <c r="E34" s="278"/>
      <c r="F34" s="278"/>
      <c r="G34" s="279"/>
    </row>
    <row r="35" spans="1:9" ht="67.5" customHeight="1" x14ac:dyDescent="0.25">
      <c r="A35" s="282" t="s">
        <v>214</v>
      </c>
      <c r="B35" s="283"/>
      <c r="C35" s="283"/>
      <c r="D35" s="283"/>
      <c r="E35" s="283"/>
      <c r="F35" s="283"/>
      <c r="G35" s="284"/>
    </row>
    <row r="36" spans="1:9" ht="3.75" customHeight="1" x14ac:dyDescent="0.25"/>
    <row r="37" spans="1:9" x14ac:dyDescent="0.25">
      <c r="A37" s="268" t="s">
        <v>215</v>
      </c>
      <c r="B37" s="269"/>
      <c r="C37" s="269"/>
      <c r="D37" s="269"/>
      <c r="E37" s="269"/>
      <c r="F37" s="269"/>
      <c r="G37" s="270"/>
    </row>
    <row r="38" spans="1:9" ht="25.5" customHeight="1" x14ac:dyDescent="0.25">
      <c r="A38" s="282" t="s">
        <v>216</v>
      </c>
      <c r="B38" s="283"/>
      <c r="C38" s="283"/>
      <c r="D38" s="283"/>
      <c r="E38" s="283"/>
      <c r="F38" s="283"/>
      <c r="G38" s="284"/>
    </row>
    <row r="39" spans="1:9" ht="4.5" customHeight="1" x14ac:dyDescent="0.25"/>
    <row r="40" spans="1:9" x14ac:dyDescent="0.25">
      <c r="A40" s="268" t="s">
        <v>217</v>
      </c>
      <c r="B40" s="269"/>
      <c r="C40" s="269"/>
      <c r="D40" s="269"/>
      <c r="E40" s="269"/>
      <c r="F40" s="269"/>
      <c r="G40" s="270"/>
    </row>
    <row r="41" spans="1:9" x14ac:dyDescent="0.25">
      <c r="A41" s="282" t="s">
        <v>218</v>
      </c>
      <c r="B41" s="283"/>
      <c r="C41" s="283"/>
      <c r="D41" s="283"/>
      <c r="E41" s="283"/>
      <c r="F41" s="283"/>
      <c r="G41" s="284"/>
    </row>
    <row r="44" spans="1:9" x14ac:dyDescent="0.25">
      <c r="A44" s="61" t="s">
        <v>219</v>
      </c>
      <c r="B44" s="61"/>
      <c r="C44" s="61"/>
      <c r="D44" s="61"/>
      <c r="E44" s="32"/>
      <c r="F44" s="32"/>
      <c r="G44" s="32"/>
      <c r="H44" s="32"/>
      <c r="I44" s="32"/>
    </row>
    <row r="45" spans="1:9" x14ac:dyDescent="0.25">
      <c r="A45" s="61"/>
      <c r="B45" s="61"/>
      <c r="C45" s="61"/>
      <c r="D45" s="61"/>
      <c r="E45" s="30"/>
      <c r="F45" s="30"/>
      <c r="G45" s="30"/>
      <c r="H45" s="30"/>
      <c r="I45" s="30"/>
    </row>
    <row r="46" spans="1:9" x14ac:dyDescent="0.25">
      <c r="A46" s="61"/>
      <c r="B46" s="61"/>
      <c r="C46" s="61"/>
      <c r="D46" s="61"/>
      <c r="E46" s="4"/>
      <c r="F46" s="4"/>
      <c r="G46" s="4"/>
      <c r="H46" s="4"/>
      <c r="I46" s="4"/>
    </row>
    <row r="47" spans="1:9" x14ac:dyDescent="0.25">
      <c r="A47" s="61"/>
      <c r="B47" s="61"/>
      <c r="C47" s="61"/>
      <c r="D47" s="61"/>
      <c r="E47" s="4"/>
      <c r="F47" s="4"/>
      <c r="G47" s="4"/>
      <c r="H47" s="4"/>
      <c r="I47" s="4"/>
    </row>
    <row r="48" spans="1:9" x14ac:dyDescent="0.25">
      <c r="A48" s="61"/>
      <c r="B48" s="61"/>
      <c r="C48" s="61"/>
      <c r="D48" s="61"/>
      <c r="E48" s="236"/>
      <c r="F48" s="236"/>
      <c r="G48" s="236"/>
      <c r="H48" s="236"/>
      <c r="I48" s="236"/>
    </row>
    <row r="49" spans="1:9" x14ac:dyDescent="0.25">
      <c r="A49" s="61"/>
      <c r="B49" s="61"/>
      <c r="C49" s="61"/>
      <c r="D49" s="61"/>
      <c r="E49" s="32"/>
      <c r="F49" s="32"/>
      <c r="G49" s="32"/>
      <c r="H49" s="32"/>
      <c r="I49" s="32"/>
    </row>
    <row r="50" spans="1:9" x14ac:dyDescent="0.25">
      <c r="A50" s="61"/>
      <c r="B50" s="61"/>
      <c r="C50" s="61"/>
      <c r="D50" s="61"/>
      <c r="E50" s="32"/>
      <c r="F50" s="32"/>
      <c r="G50" s="32"/>
      <c r="H50" s="32"/>
      <c r="I50" s="32"/>
    </row>
    <row r="51" spans="1:9" x14ac:dyDescent="0.25">
      <c r="A51" s="61"/>
      <c r="B51" s="61"/>
      <c r="C51" s="61"/>
      <c r="D51" s="61"/>
      <c r="E51" s="4"/>
      <c r="F51" s="4"/>
      <c r="G51" s="4"/>
      <c r="H51" s="4"/>
      <c r="I51" s="4"/>
    </row>
  </sheetData>
  <sheetProtection password="C795" sheet="1"/>
  <mergeCells count="35">
    <mergeCell ref="A40:G40"/>
    <mergeCell ref="A41:G41"/>
    <mergeCell ref="E44:I44"/>
    <mergeCell ref="E49:I49"/>
    <mergeCell ref="E50:I50"/>
    <mergeCell ref="A38:G38"/>
    <mergeCell ref="A22:D22"/>
    <mergeCell ref="F22:G22"/>
    <mergeCell ref="A23:G23"/>
    <mergeCell ref="C25:E25"/>
    <mergeCell ref="A27:G27"/>
    <mergeCell ref="A28:G28"/>
    <mergeCell ref="A30:G30"/>
    <mergeCell ref="A31:G31"/>
    <mergeCell ref="A33:G33"/>
    <mergeCell ref="A35:G35"/>
    <mergeCell ref="A37:G37"/>
    <mergeCell ref="A20:G20"/>
    <mergeCell ref="A10:G10"/>
    <mergeCell ref="F11:G11"/>
    <mergeCell ref="F12:G12"/>
    <mergeCell ref="F13:G13"/>
    <mergeCell ref="F14:G14"/>
    <mergeCell ref="F15:G15"/>
    <mergeCell ref="F16:G16"/>
    <mergeCell ref="F17:G17"/>
    <mergeCell ref="F18:G18"/>
    <mergeCell ref="A19:B19"/>
    <mergeCell ref="F19:G19"/>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65" orientation="portrait" verticalDpi="30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0" sqref="B10:C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5576.06</v>
      </c>
      <c r="E177" s="296"/>
      <c r="F177" s="296"/>
      <c r="G177" s="296"/>
      <c r="H177" s="296"/>
      <c r="I177" s="296"/>
      <c r="J177" s="296"/>
      <c r="K177" s="296"/>
    </row>
    <row r="178" spans="1:11" ht="15.75" customHeight="1" x14ac:dyDescent="0.25">
      <c r="A178" s="318" t="s">
        <v>172</v>
      </c>
      <c r="B178" s="325"/>
      <c r="C178" s="326"/>
      <c r="D178" s="324">
        <f>D177*12</f>
        <v>66912.72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8" sqref="B8:C8"/>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408</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5" sqref="A5:D5"/>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4</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66.040000000000006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442.04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442.04</v>
      </c>
      <c r="E74" s="296"/>
      <c r="F74" s="296"/>
      <c r="G74" s="296"/>
      <c r="H74" s="296"/>
      <c r="I74" s="296"/>
      <c r="J74" s="296"/>
      <c r="K74" s="296"/>
    </row>
    <row r="75" spans="1:11" ht="15.75" customHeight="1" x14ac:dyDescent="0.25">
      <c r="A75" s="318" t="s">
        <v>0</v>
      </c>
      <c r="B75" s="325"/>
      <c r="C75" s="326"/>
      <c r="D75" s="324">
        <f>TRUNC(SUM(D72:D74),2)</f>
        <v>1127.18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0.27</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210.16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96.65</v>
      </c>
      <c r="E128" s="296"/>
      <c r="F128" s="296"/>
      <c r="G128" s="296"/>
      <c r="H128" s="296"/>
      <c r="I128" s="296"/>
      <c r="J128" s="296"/>
      <c r="K128" s="296"/>
    </row>
    <row r="129" spans="1:11" ht="15.75" customHeight="1" x14ac:dyDescent="0.25">
      <c r="A129" s="285" t="s">
        <v>159</v>
      </c>
      <c r="B129" s="322" t="s">
        <v>161</v>
      </c>
      <c r="C129" s="289">
        <v>6.4999999999999997E-3</v>
      </c>
      <c r="D129" s="324">
        <f>TRUNC(C129*D141,2)</f>
        <v>20.94</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161.08000000000001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489.1</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2943.07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3221.75</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278.68</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1127.18</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2732.64</v>
      </c>
      <c r="E152" s="296"/>
      <c r="F152" s="327"/>
      <c r="G152" s="296"/>
      <c r="H152" s="296"/>
      <c r="I152" s="296"/>
      <c r="J152" s="296"/>
      <c r="K152" s="296"/>
    </row>
    <row r="153" spans="1:11" ht="15.75" customHeight="1" x14ac:dyDescent="0.25">
      <c r="A153" s="285" t="s">
        <v>27</v>
      </c>
      <c r="B153" s="303" t="s">
        <v>88</v>
      </c>
      <c r="C153" s="304"/>
      <c r="D153" s="324">
        <f>D134</f>
        <v>489.1</v>
      </c>
      <c r="E153" s="296"/>
      <c r="F153" s="296"/>
      <c r="G153" s="296"/>
      <c r="H153" s="296"/>
      <c r="I153" s="296"/>
      <c r="J153" s="296"/>
      <c r="K153" s="296"/>
    </row>
    <row r="154" spans="1:11" ht="15.75" customHeight="1" x14ac:dyDescent="0.25">
      <c r="A154" s="318" t="s">
        <v>89</v>
      </c>
      <c r="B154" s="325"/>
      <c r="C154" s="326"/>
      <c r="D154" s="324">
        <f>TRUNC(SUM(D152:D153),2)</f>
        <v>3221.74</v>
      </c>
      <c r="E154" s="296"/>
      <c r="F154" s="296"/>
      <c r="G154" s="296"/>
      <c r="H154" s="296"/>
      <c r="I154" s="296"/>
      <c r="J154" s="296"/>
      <c r="K154" s="296"/>
    </row>
    <row r="155" spans="1:11" ht="15.75" customHeight="1" x14ac:dyDescent="0.25">
      <c r="A155" s="383" t="str">
        <f>[1]!VEXTENSOFREE(D154)</f>
        <v>três mil, duzentos e vinte e um reais e setenta e quatro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96.65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489.1</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4</v>
      </c>
      <c r="E176" s="296"/>
      <c r="F176" s="296"/>
      <c r="G176" s="296"/>
      <c r="H176" s="296"/>
      <c r="I176" s="296"/>
      <c r="J176" s="296"/>
      <c r="K176" s="296"/>
    </row>
    <row r="177" spans="1:11" ht="15.75" customHeight="1" x14ac:dyDescent="0.25">
      <c r="A177" s="318" t="s">
        <v>171</v>
      </c>
      <c r="B177" s="325"/>
      <c r="C177" s="326"/>
      <c r="D177" s="324">
        <f>D154*D176</f>
        <v>12886.96</v>
      </c>
      <c r="E177" s="296"/>
      <c r="F177" s="296"/>
      <c r="G177" s="296"/>
      <c r="H177" s="296"/>
      <c r="I177" s="296"/>
      <c r="J177" s="296"/>
      <c r="K177" s="296"/>
    </row>
    <row r="178" spans="1:11" ht="15.75" customHeight="1" x14ac:dyDescent="0.25">
      <c r="A178" s="318" t="s">
        <v>172</v>
      </c>
      <c r="B178" s="325"/>
      <c r="C178" s="326"/>
      <c r="D178" s="324">
        <f>D177*12</f>
        <v>154643.51999999999</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8" sqref="B8:C8"/>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5" sqref="A15:B15"/>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3</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411</v>
      </c>
      <c r="E21" s="296"/>
      <c r="F21" s="296"/>
      <c r="G21" s="296"/>
      <c r="H21" s="296"/>
      <c r="I21" s="296"/>
      <c r="J21" s="296"/>
      <c r="K21" s="296"/>
    </row>
    <row r="22" spans="1:11" ht="15.75" customHeight="1" x14ac:dyDescent="0.25">
      <c r="A22" s="285">
        <v>3</v>
      </c>
      <c r="B22" s="303" t="s">
        <v>16</v>
      </c>
      <c r="C22" s="304"/>
      <c r="D22" s="287">
        <v>1173</v>
      </c>
      <c r="E22" s="296"/>
      <c r="F22" s="296"/>
      <c r="G22" s="296"/>
      <c r="H22" s="296"/>
      <c r="I22" s="296"/>
      <c r="J22" s="296"/>
      <c r="K22" s="296"/>
    </row>
    <row r="23" spans="1:11" ht="15.75" customHeight="1" x14ac:dyDescent="0.25">
      <c r="A23" s="285">
        <v>4</v>
      </c>
      <c r="B23" s="303" t="s">
        <v>17</v>
      </c>
      <c r="C23" s="304"/>
      <c r="D23" s="285" t="s">
        <v>182</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1173</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1173</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97.71</v>
      </c>
      <c r="E43" s="296"/>
      <c r="F43" s="296"/>
      <c r="G43" s="296"/>
      <c r="H43" s="296"/>
      <c r="I43" s="296"/>
      <c r="J43" s="296"/>
      <c r="K43" s="296"/>
    </row>
    <row r="44" spans="1:11" ht="15.75" customHeight="1" x14ac:dyDescent="0.25">
      <c r="A44" s="285" t="s">
        <v>6</v>
      </c>
      <c r="B44" s="322" t="s">
        <v>31</v>
      </c>
      <c r="C44" s="289">
        <v>2.7799999999999998E-2</v>
      </c>
      <c r="D44" s="324">
        <f>TRUNC(C44*D37,2)</f>
        <v>32.6</v>
      </c>
      <c r="E44" s="296"/>
      <c r="F44" s="296"/>
      <c r="G44" s="296"/>
      <c r="H44" s="296"/>
      <c r="I44" s="296"/>
      <c r="J44" s="296"/>
      <c r="K44" s="296"/>
    </row>
    <row r="45" spans="1:11" ht="15.75" customHeight="1" x14ac:dyDescent="0.25">
      <c r="A45" s="318" t="s">
        <v>32</v>
      </c>
      <c r="B45" s="326"/>
      <c r="C45" s="289">
        <f>SUM(C43:C44)</f>
        <v>0.1111</v>
      </c>
      <c r="D45" s="333">
        <f>TRUNC(SUM(D43:D44),2)</f>
        <v>130.31</v>
      </c>
      <c r="E45" s="296"/>
      <c r="F45" s="296"/>
      <c r="G45" s="296"/>
      <c r="H45" s="296"/>
      <c r="I45" s="296"/>
      <c r="J45" s="296"/>
      <c r="K45" s="296"/>
    </row>
    <row r="46" spans="1:11" ht="13.8" x14ac:dyDescent="0.25">
      <c r="A46" s="285" t="s">
        <v>8</v>
      </c>
      <c r="B46" s="292" t="s">
        <v>131</v>
      </c>
      <c r="C46" s="289">
        <f>C59*C45</f>
        <v>3.9415169200000003E-2</v>
      </c>
      <c r="D46" s="333">
        <f>TRUNC(D37*C46,2)</f>
        <v>46.23</v>
      </c>
      <c r="E46" s="296"/>
      <c r="F46" s="296"/>
      <c r="G46" s="296"/>
      <c r="H46" s="296"/>
      <c r="I46" s="296"/>
      <c r="J46" s="296"/>
      <c r="K46" s="296"/>
    </row>
    <row r="47" spans="1:11" ht="15.75" customHeight="1" x14ac:dyDescent="0.25">
      <c r="A47" s="318" t="s">
        <v>33</v>
      </c>
      <c r="B47" s="326"/>
      <c r="C47" s="289">
        <f>TRUNC(SUM(C45:C46),4)</f>
        <v>0.15049999999999999</v>
      </c>
      <c r="D47" s="324">
        <f>TRUNC(SUM(D45:D46),2)</f>
        <v>176.54</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234.6</v>
      </c>
      <c r="E51" s="296"/>
      <c r="F51" s="339"/>
      <c r="G51" s="340"/>
      <c r="H51" s="296"/>
      <c r="I51" s="296"/>
      <c r="J51" s="296"/>
      <c r="K51" s="296"/>
    </row>
    <row r="52" spans="1:11" ht="15.75" customHeight="1" x14ac:dyDescent="0.25">
      <c r="A52" s="285" t="s">
        <v>6</v>
      </c>
      <c r="B52" s="322" t="s">
        <v>36</v>
      </c>
      <c r="C52" s="289">
        <v>2.5000000000000001E-2</v>
      </c>
      <c r="D52" s="324">
        <f t="shared" ref="D52:D58" si="0">TRUNC(C52*$D$37,2)</f>
        <v>29.32</v>
      </c>
      <c r="E52" s="296"/>
      <c r="F52" s="341"/>
      <c r="G52" s="296"/>
      <c r="H52" s="296"/>
      <c r="I52" s="296"/>
      <c r="J52" s="296"/>
      <c r="K52" s="296"/>
    </row>
    <row r="53" spans="1:11" ht="15.75" customHeight="1" x14ac:dyDescent="0.25">
      <c r="A53" s="285" t="s">
        <v>8</v>
      </c>
      <c r="B53" s="322" t="s">
        <v>37</v>
      </c>
      <c r="C53" s="288">
        <v>1.6771999999999999E-2</v>
      </c>
      <c r="D53" s="324">
        <f t="shared" si="0"/>
        <v>19.670000000000002</v>
      </c>
      <c r="E53" s="296"/>
      <c r="F53" s="339"/>
      <c r="G53" s="296"/>
      <c r="H53" s="296"/>
      <c r="I53" s="296"/>
      <c r="J53" s="296"/>
      <c r="K53" s="296"/>
    </row>
    <row r="54" spans="1:11" ht="15.75" customHeight="1" x14ac:dyDescent="0.25">
      <c r="A54" s="285" t="s">
        <v>9</v>
      </c>
      <c r="B54" s="322" t="s">
        <v>38</v>
      </c>
      <c r="C54" s="289">
        <v>1.4999999999999999E-2</v>
      </c>
      <c r="D54" s="324">
        <f t="shared" si="0"/>
        <v>17.59</v>
      </c>
      <c r="E54" s="296"/>
      <c r="F54" s="339"/>
      <c r="G54" s="296"/>
      <c r="H54" s="296"/>
      <c r="I54" s="296"/>
      <c r="J54" s="296"/>
      <c r="K54" s="296"/>
    </row>
    <row r="55" spans="1:11" ht="15.75" customHeight="1" x14ac:dyDescent="0.25">
      <c r="A55" s="285" t="s">
        <v>25</v>
      </c>
      <c r="B55" s="322" t="s">
        <v>39</v>
      </c>
      <c r="C55" s="289">
        <v>0.01</v>
      </c>
      <c r="D55" s="324">
        <f t="shared" si="0"/>
        <v>11.73</v>
      </c>
      <c r="E55" s="296"/>
      <c r="F55" s="296"/>
      <c r="G55" s="296"/>
      <c r="H55" s="296"/>
      <c r="I55" s="296"/>
      <c r="J55" s="296"/>
      <c r="K55" s="296"/>
    </row>
    <row r="56" spans="1:11" ht="15.75" customHeight="1" x14ac:dyDescent="0.25">
      <c r="A56" s="285" t="s">
        <v>27</v>
      </c>
      <c r="B56" s="322" t="s">
        <v>40</v>
      </c>
      <c r="C56" s="289">
        <v>6.0000000000000001E-3</v>
      </c>
      <c r="D56" s="324">
        <f t="shared" si="0"/>
        <v>7.03</v>
      </c>
      <c r="E56" s="296"/>
      <c r="F56" s="296"/>
      <c r="G56" s="296"/>
      <c r="H56" s="296"/>
      <c r="I56" s="296"/>
      <c r="J56" s="296"/>
      <c r="K56" s="296"/>
    </row>
    <row r="57" spans="1:11" ht="15.75" customHeight="1" x14ac:dyDescent="0.25">
      <c r="A57" s="285" t="s">
        <v>41</v>
      </c>
      <c r="B57" s="322" t="s">
        <v>42</v>
      </c>
      <c r="C57" s="289">
        <v>2E-3</v>
      </c>
      <c r="D57" s="324">
        <f t="shared" si="0"/>
        <v>2.34</v>
      </c>
      <c r="E57" s="296"/>
      <c r="F57" s="296"/>
      <c r="G57" s="296"/>
      <c r="H57" s="296"/>
      <c r="I57" s="296"/>
      <c r="J57" s="296"/>
      <c r="K57" s="296"/>
    </row>
    <row r="58" spans="1:11" ht="15.75" customHeight="1" x14ac:dyDescent="0.25">
      <c r="A58" s="285" t="s">
        <v>43</v>
      </c>
      <c r="B58" s="322" t="s">
        <v>44</v>
      </c>
      <c r="C58" s="289">
        <v>0.08</v>
      </c>
      <c r="D58" s="324">
        <f t="shared" si="0"/>
        <v>93.84</v>
      </c>
      <c r="E58" s="296"/>
      <c r="F58" s="296"/>
      <c r="G58" s="296"/>
      <c r="H58" s="296"/>
      <c r="I58" s="296"/>
      <c r="J58" s="296"/>
      <c r="K58" s="296"/>
    </row>
    <row r="59" spans="1:11" ht="15.75" customHeight="1" x14ac:dyDescent="0.25">
      <c r="A59" s="318" t="s">
        <v>33</v>
      </c>
      <c r="B59" s="326"/>
      <c r="C59" s="289">
        <f>SUM(C51:C58)</f>
        <v>0.35477200000000003</v>
      </c>
      <c r="D59" s="324">
        <f>TRUNC(SUM(D51:D58),2)</f>
        <v>416.12</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77.02000000000001</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453.02</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176.54</v>
      </c>
      <c r="E72" s="296"/>
      <c r="F72" s="296"/>
      <c r="G72" s="296"/>
      <c r="H72" s="296"/>
      <c r="I72" s="296"/>
      <c r="J72" s="296"/>
      <c r="K72" s="296"/>
    </row>
    <row r="73" spans="1:11" ht="15.75" customHeight="1" x14ac:dyDescent="0.25">
      <c r="A73" s="285" t="s">
        <v>34</v>
      </c>
      <c r="B73" s="322" t="s">
        <v>52</v>
      </c>
      <c r="C73" s="289">
        <f t="shared" ref="C73" si="2">C59</f>
        <v>0.35477200000000003</v>
      </c>
      <c r="D73" s="324">
        <f>D59</f>
        <v>416.12</v>
      </c>
      <c r="E73" s="296"/>
      <c r="F73" s="296"/>
      <c r="G73" s="296"/>
      <c r="H73" s="296"/>
      <c r="I73" s="296"/>
      <c r="J73" s="296"/>
      <c r="K73" s="296"/>
    </row>
    <row r="74" spans="1:11" ht="15.75" customHeight="1" x14ac:dyDescent="0.25">
      <c r="A74" s="285" t="s">
        <v>45</v>
      </c>
      <c r="B74" s="322" t="s">
        <v>46</v>
      </c>
      <c r="C74" s="285" t="s">
        <v>48</v>
      </c>
      <c r="D74" s="324">
        <f>D68</f>
        <v>453.02</v>
      </c>
      <c r="E74" s="296"/>
      <c r="F74" s="296"/>
      <c r="G74" s="296"/>
      <c r="H74" s="296"/>
      <c r="I74" s="296"/>
      <c r="J74" s="296"/>
      <c r="K74" s="296"/>
    </row>
    <row r="75" spans="1:11" ht="15.75" customHeight="1" x14ac:dyDescent="0.25">
      <c r="A75" s="318" t="s">
        <v>0</v>
      </c>
      <c r="B75" s="325"/>
      <c r="C75" s="326"/>
      <c r="D75" s="324">
        <f>TRUNC(SUM(D72:D74),2)</f>
        <v>1045.68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2.96</v>
      </c>
      <c r="E79" s="296"/>
      <c r="F79" s="296"/>
      <c r="G79" s="296"/>
      <c r="H79" s="296"/>
      <c r="I79" s="296"/>
      <c r="J79" s="296"/>
      <c r="K79" s="296"/>
    </row>
    <row r="80" spans="1:11" ht="15.75" customHeight="1" x14ac:dyDescent="0.25">
      <c r="A80" s="285" t="s">
        <v>6</v>
      </c>
      <c r="B80" s="322" t="s">
        <v>54</v>
      </c>
      <c r="C80" s="289">
        <f>C58*C79</f>
        <v>1.7600000000000002E-4</v>
      </c>
      <c r="D80" s="324">
        <f>TRUNC(C80*(D37+D47),2)</f>
        <v>0.23</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0.08</v>
      </c>
      <c r="E81" s="296"/>
      <c r="F81" s="296"/>
      <c r="G81" s="296"/>
      <c r="H81" s="296"/>
      <c r="I81" s="296"/>
      <c r="J81" s="296"/>
      <c r="K81" s="296"/>
    </row>
    <row r="82" spans="1:11" ht="15.75" customHeight="1" x14ac:dyDescent="0.25">
      <c r="A82" s="285" t="s">
        <v>9</v>
      </c>
      <c r="B82" s="322" t="s">
        <v>55</v>
      </c>
      <c r="C82" s="289">
        <f>(7/30)/12</f>
        <v>1.9444444444444445E-2</v>
      </c>
      <c r="D82" s="324">
        <f t="shared" si="3"/>
        <v>22.8</v>
      </c>
      <c r="E82" s="296"/>
      <c r="F82" s="296"/>
      <c r="G82" s="296"/>
      <c r="H82" s="296"/>
      <c r="I82" s="296"/>
      <c r="J82" s="296"/>
      <c r="K82" s="296"/>
    </row>
    <row r="83" spans="1:11" ht="15.75" customHeight="1" x14ac:dyDescent="0.25">
      <c r="A83" s="285" t="s">
        <v>25</v>
      </c>
      <c r="B83" s="292" t="s">
        <v>56</v>
      </c>
      <c r="C83" s="289">
        <f>C59*C82</f>
        <v>6.8983444444444455E-3</v>
      </c>
      <c r="D83" s="324">
        <f t="shared" si="3"/>
        <v>8.09</v>
      </c>
      <c r="E83" s="296"/>
      <c r="F83" s="296"/>
      <c r="G83" s="296"/>
      <c r="H83" s="296"/>
      <c r="I83" s="296"/>
      <c r="J83" s="296"/>
      <c r="K83" s="296"/>
    </row>
    <row r="84" spans="1:11" ht="15.75" customHeight="1" x14ac:dyDescent="0.25">
      <c r="A84" s="285" t="s">
        <v>27</v>
      </c>
      <c r="B84" s="292" t="s">
        <v>141</v>
      </c>
      <c r="C84" s="289">
        <f>(4/100-C81)</f>
        <v>3.9929600000000003E-2</v>
      </c>
      <c r="D84" s="324">
        <f t="shared" si="3"/>
        <v>46.83</v>
      </c>
      <c r="E84" s="296"/>
      <c r="F84" s="296"/>
      <c r="G84" s="296"/>
      <c r="H84" s="296"/>
      <c r="I84" s="296"/>
      <c r="J84" s="296"/>
      <c r="K84" s="296"/>
    </row>
    <row r="85" spans="1:11" ht="15.75" customHeight="1" x14ac:dyDescent="0.25">
      <c r="A85" s="318" t="s">
        <v>33</v>
      </c>
      <c r="B85" s="326"/>
      <c r="C85" s="289">
        <f>TRUNC(SUM(C79:C84),4)</f>
        <v>6.8699999999999997E-2</v>
      </c>
      <c r="D85" s="324">
        <f>TRUNC(SUM(D79:D84),2)</f>
        <v>80.989999999999995</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97.71</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98.15</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98.15</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98.15</v>
      </c>
      <c r="E108" s="296"/>
      <c r="F108" s="296"/>
      <c r="G108" s="296"/>
      <c r="H108" s="296"/>
      <c r="I108" s="296"/>
      <c r="J108" s="296"/>
      <c r="K108" s="296"/>
    </row>
    <row r="109" spans="1:11" ht="15.75" customHeight="1" x14ac:dyDescent="0.25">
      <c r="A109" s="286" t="s">
        <v>43</v>
      </c>
      <c r="B109" s="2" t="s">
        <v>147</v>
      </c>
      <c r="C109" s="290">
        <f>C59*C108</f>
        <v>2.9694416400000007E-2</v>
      </c>
      <c r="D109" s="358">
        <f>TRUNC($D$37*C109,2)</f>
        <v>34.83</v>
      </c>
      <c r="E109" s="296"/>
      <c r="F109" s="296"/>
      <c r="G109" s="296"/>
      <c r="H109" s="296"/>
      <c r="I109" s="296"/>
      <c r="J109" s="296"/>
      <c r="K109" s="296"/>
    </row>
    <row r="110" spans="1:11" ht="15.75" customHeight="1" x14ac:dyDescent="0.25">
      <c r="A110" s="297" t="s">
        <v>0</v>
      </c>
      <c r="B110" s="297"/>
      <c r="C110" s="359">
        <f>SUM(C108:C109)</f>
        <v>0.11339441640000002</v>
      </c>
      <c r="D110" s="360">
        <f>SUM(D108:D109)</f>
        <v>132.98000000000002</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0.24</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187.24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86.11</v>
      </c>
      <c r="E128" s="296"/>
      <c r="F128" s="296"/>
      <c r="G128" s="296"/>
      <c r="H128" s="296"/>
      <c r="I128" s="296"/>
      <c r="J128" s="296"/>
      <c r="K128" s="296"/>
    </row>
    <row r="129" spans="1:11" ht="15.75" customHeight="1" x14ac:dyDescent="0.25">
      <c r="A129" s="285" t="s">
        <v>159</v>
      </c>
      <c r="B129" s="322" t="s">
        <v>161</v>
      </c>
      <c r="C129" s="289">
        <v>6.4999999999999997E-3</v>
      </c>
      <c r="D129" s="324">
        <f>TRUNC(C129*D141,2)</f>
        <v>18.649999999999999</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143.52000000000001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435.76</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2622.22</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2870.51</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248.29</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1173</v>
      </c>
      <c r="E147" s="296"/>
      <c r="F147" s="296"/>
      <c r="G147" s="296"/>
      <c r="H147" s="296"/>
      <c r="I147" s="296"/>
      <c r="J147" s="296"/>
      <c r="K147" s="296"/>
    </row>
    <row r="148" spans="1:11" ht="15.75" customHeight="1" x14ac:dyDescent="0.25">
      <c r="A148" s="285" t="s">
        <v>6</v>
      </c>
      <c r="B148" s="303" t="s">
        <v>50</v>
      </c>
      <c r="C148" s="304"/>
      <c r="D148" s="324">
        <f>D75</f>
        <v>1045.68</v>
      </c>
      <c r="E148" s="296"/>
      <c r="F148" s="296"/>
      <c r="G148" s="296"/>
      <c r="H148" s="296"/>
      <c r="I148" s="296"/>
      <c r="J148" s="296"/>
      <c r="K148" s="296"/>
    </row>
    <row r="149" spans="1:11" ht="15.75" customHeight="1" x14ac:dyDescent="0.25">
      <c r="A149" s="285" t="s">
        <v>8</v>
      </c>
      <c r="B149" s="303" t="s">
        <v>86</v>
      </c>
      <c r="C149" s="304"/>
      <c r="D149" s="324">
        <f>D85</f>
        <v>80.989999999999995</v>
      </c>
      <c r="E149" s="296"/>
      <c r="F149" s="379"/>
      <c r="G149" s="296"/>
      <c r="H149" s="296"/>
      <c r="I149" s="296"/>
      <c r="J149" s="296"/>
      <c r="K149" s="296"/>
    </row>
    <row r="150" spans="1:11" ht="15.75" customHeight="1" x14ac:dyDescent="0.25">
      <c r="A150" s="285" t="s">
        <v>9</v>
      </c>
      <c r="B150" s="303" t="s">
        <v>66</v>
      </c>
      <c r="C150" s="304"/>
      <c r="D150" s="324">
        <f>D110</f>
        <v>132.98000000000002</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2434.7399999999998</v>
      </c>
      <c r="E152" s="296"/>
      <c r="F152" s="327"/>
      <c r="G152" s="296"/>
      <c r="H152" s="296"/>
      <c r="I152" s="296"/>
      <c r="J152" s="296"/>
      <c r="K152" s="296"/>
    </row>
    <row r="153" spans="1:11" ht="15.75" customHeight="1" x14ac:dyDescent="0.25">
      <c r="A153" s="285" t="s">
        <v>27</v>
      </c>
      <c r="B153" s="303" t="s">
        <v>88</v>
      </c>
      <c r="C153" s="304"/>
      <c r="D153" s="324">
        <f>D134</f>
        <v>435.76</v>
      </c>
      <c r="E153" s="296"/>
      <c r="F153" s="296"/>
      <c r="G153" s="296"/>
      <c r="H153" s="296"/>
      <c r="I153" s="296"/>
      <c r="J153" s="296"/>
      <c r="K153" s="296"/>
    </row>
    <row r="154" spans="1:11" ht="15.75" customHeight="1" x14ac:dyDescent="0.25">
      <c r="A154" s="318" t="s">
        <v>89</v>
      </c>
      <c r="B154" s="325"/>
      <c r="C154" s="326"/>
      <c r="D154" s="324">
        <f>TRUNC(SUM(D152:D153),2)</f>
        <v>2870.5</v>
      </c>
      <c r="E154" s="296"/>
      <c r="F154" s="296"/>
      <c r="G154" s="296"/>
      <c r="H154" s="296"/>
      <c r="I154" s="296"/>
      <c r="J154" s="296"/>
      <c r="K154" s="296"/>
    </row>
    <row r="155" spans="1:11" ht="15.75" customHeight="1" x14ac:dyDescent="0.25">
      <c r="A155" s="383" t="str">
        <f>[1]!VEXTENSOFREE(D154)</f>
        <v>dois mil, oitocentos e setenta reais e cinquenta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86.11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435.76</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3</v>
      </c>
      <c r="E176" s="296"/>
      <c r="F176" s="296"/>
      <c r="G176" s="296"/>
      <c r="H176" s="296"/>
      <c r="I176" s="296"/>
      <c r="J176" s="296"/>
      <c r="K176" s="296"/>
    </row>
    <row r="177" spans="1:11" ht="15.75" customHeight="1" x14ac:dyDescent="0.25">
      <c r="A177" s="318" t="s">
        <v>171</v>
      </c>
      <c r="B177" s="325"/>
      <c r="C177" s="326"/>
      <c r="D177" s="324">
        <f>D154*D176</f>
        <v>8611.5</v>
      </c>
      <c r="E177" s="296"/>
      <c r="F177" s="296"/>
      <c r="G177" s="296"/>
      <c r="H177" s="296"/>
      <c r="I177" s="296"/>
      <c r="J177" s="296"/>
      <c r="K177" s="296"/>
    </row>
    <row r="178" spans="1:11" ht="15.75" customHeight="1" x14ac:dyDescent="0.25">
      <c r="A178" s="318" t="s">
        <v>172</v>
      </c>
      <c r="B178" s="325"/>
      <c r="C178" s="326"/>
      <c r="D178" s="324">
        <f>D177*12</f>
        <v>103338</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zoomScaleNormal="100" zoomScaleSheetLayoutView="100" workbookViewId="0">
      <selection activeCell="C7" sqref="C7"/>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10" width="12" style="243" bestFit="1" customWidth="1"/>
    <col min="11"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220</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2</v>
      </c>
      <c r="D12" s="251">
        <f>ROUND('COP F CAP'!D154,2)</f>
        <v>2788.03</v>
      </c>
      <c r="E12" s="252">
        <f>C12*D12</f>
        <v>5576.06</v>
      </c>
      <c r="F12" s="253">
        <f>$E12*12</f>
        <v>66912.72</v>
      </c>
      <c r="G12" s="253"/>
    </row>
    <row r="13" spans="1:7" x14ac:dyDescent="0.25">
      <c r="A13" s="248" t="s">
        <v>196</v>
      </c>
      <c r="B13" s="249" t="s">
        <v>197</v>
      </c>
      <c r="C13" s="250">
        <v>1</v>
      </c>
      <c r="D13" s="251">
        <f>ROUND('GAR F CAP'!D154,2)</f>
        <v>2788.03</v>
      </c>
      <c r="E13" s="252">
        <f>C13*D13</f>
        <v>2788.03</v>
      </c>
      <c r="F13" s="253">
        <f>$E13*12</f>
        <v>33456.36</v>
      </c>
      <c r="G13" s="253"/>
    </row>
    <row r="14" spans="1:7" x14ac:dyDescent="0.25">
      <c r="A14" s="248" t="s">
        <v>198</v>
      </c>
      <c r="B14" s="249" t="s">
        <v>199</v>
      </c>
      <c r="C14" s="250">
        <v>4</v>
      </c>
      <c r="D14" s="251">
        <f>ROUND('RECEP F CAP'!D154,2)</f>
        <v>3221.74</v>
      </c>
      <c r="E14" s="252">
        <f>C14*D14</f>
        <v>12886.96</v>
      </c>
      <c r="F14" s="253">
        <f>$E14*12</f>
        <v>154643.51999999999</v>
      </c>
      <c r="G14" s="253"/>
    </row>
    <row r="15" spans="1:7" x14ac:dyDescent="0.25">
      <c r="A15" s="248" t="s">
        <v>200</v>
      </c>
      <c r="B15" s="249" t="s">
        <v>201</v>
      </c>
      <c r="C15" s="250">
        <v>1</v>
      </c>
      <c r="D15" s="251">
        <f>ROUND('AUX. CARGA E DES F CAP'!D154,2)</f>
        <v>2788.03</v>
      </c>
      <c r="E15" s="252">
        <f>C15*D15</f>
        <v>2788.03</v>
      </c>
      <c r="F15" s="253">
        <f>$E15*12</f>
        <v>33456.36</v>
      </c>
      <c r="G15" s="253"/>
    </row>
    <row r="16" spans="1:7" x14ac:dyDescent="0.25">
      <c r="A16" s="248" t="s">
        <v>202</v>
      </c>
      <c r="B16" s="249" t="s">
        <v>203</v>
      </c>
      <c r="C16" s="250">
        <v>3</v>
      </c>
      <c r="D16" s="251">
        <f>ROUND('GARA F CAP'!D154,2)</f>
        <v>2870.5</v>
      </c>
      <c r="E16" s="252">
        <f>C16*D16</f>
        <v>8611.5</v>
      </c>
      <c r="F16" s="253">
        <f>$E16*12</f>
        <v>103338</v>
      </c>
      <c r="G16" s="253"/>
    </row>
    <row r="17" spans="1:10" x14ac:dyDescent="0.25">
      <c r="A17" s="254" t="s">
        <v>1</v>
      </c>
      <c r="B17" s="255"/>
      <c r="C17" s="256">
        <f>SUM(C12:C16)</f>
        <v>11</v>
      </c>
      <c r="D17" s="257"/>
      <c r="E17" s="258">
        <f>SUM(E12:E16)</f>
        <v>32650.579999999998</v>
      </c>
      <c r="F17" s="259"/>
      <c r="G17" s="259"/>
    </row>
    <row r="18" spans="1:10" ht="15.6" thickBot="1" x14ac:dyDescent="0.3">
      <c r="A18" s="414" t="str">
        <f>[1]!VEXTENSOFREE(E17)</f>
        <v>trinta e dois mil, seiscentos e cinquenta reais e cinquenta e oito centavos</v>
      </c>
      <c r="B18" s="415"/>
      <c r="C18" s="415"/>
      <c r="D18" s="415"/>
      <c r="E18" s="415"/>
      <c r="F18" s="415"/>
      <c r="G18" s="416"/>
    </row>
    <row r="19" spans="1:10" ht="16.2" thickTop="1" thickBot="1" x14ac:dyDescent="0.3">
      <c r="A19" s="240"/>
      <c r="B19" s="240"/>
      <c r="C19" s="240"/>
      <c r="D19" s="240"/>
      <c r="E19" s="241"/>
      <c r="F19" s="242"/>
      <c r="G19" s="242"/>
    </row>
    <row r="20" spans="1:10" ht="16.2" thickTop="1" thickBot="1" x14ac:dyDescent="0.3">
      <c r="A20" s="260" t="s">
        <v>208</v>
      </c>
      <c r="B20" s="261"/>
      <c r="C20" s="261"/>
      <c r="D20" s="261"/>
      <c r="E20" s="262"/>
      <c r="F20" s="263">
        <f>E17*12</f>
        <v>391806.95999999996</v>
      </c>
      <c r="G20" s="264"/>
      <c r="J20" s="425"/>
    </row>
    <row r="21" spans="1:10" ht="16.2" thickTop="1" thickBot="1" x14ac:dyDescent="0.3">
      <c r="A21" s="265" t="str">
        <f>[1]!VEXTENSOFREE(F20)</f>
        <v>trezentos e noventa e um mil, oitocentos e seis reais e noventa e seis centavos</v>
      </c>
      <c r="B21" s="266"/>
      <c r="C21" s="266"/>
      <c r="D21" s="266"/>
      <c r="E21" s="266"/>
      <c r="F21" s="266"/>
      <c r="G21" s="267"/>
    </row>
    <row r="22" spans="1:10" ht="6" customHeight="1" thickTop="1" x14ac:dyDescent="0.25"/>
    <row r="23" spans="1:10" x14ac:dyDescent="0.25">
      <c r="A23" s="268" t="s">
        <v>209</v>
      </c>
      <c r="B23" s="269"/>
      <c r="C23" s="269"/>
      <c r="D23" s="269"/>
      <c r="E23" s="269"/>
      <c r="F23" s="269"/>
      <c r="G23" s="270"/>
    </row>
    <row r="24" spans="1:10" ht="54" customHeight="1" x14ac:dyDescent="0.25">
      <c r="A24" s="271" t="s">
        <v>210</v>
      </c>
      <c r="B24" s="272"/>
      <c r="C24" s="272"/>
      <c r="D24" s="272"/>
      <c r="E24" s="272"/>
      <c r="F24" s="272"/>
      <c r="G24" s="273"/>
    </row>
    <row r="25" spans="1:10" ht="6" customHeight="1" x14ac:dyDescent="0.25"/>
    <row r="26" spans="1:10" x14ac:dyDescent="0.25">
      <c r="A26" s="268" t="s">
        <v>211</v>
      </c>
      <c r="B26" s="269"/>
      <c r="C26" s="269"/>
      <c r="D26" s="269"/>
      <c r="E26" s="269"/>
      <c r="F26" s="269"/>
      <c r="G26" s="270"/>
    </row>
    <row r="27" spans="1:10" ht="27.75" customHeight="1" x14ac:dyDescent="0.25">
      <c r="A27" s="274" t="s">
        <v>212</v>
      </c>
      <c r="B27" s="275"/>
      <c r="C27" s="275"/>
      <c r="D27" s="275"/>
      <c r="E27" s="275"/>
      <c r="F27" s="275"/>
      <c r="G27" s="276"/>
    </row>
    <row r="28" spans="1:10" ht="5.25" customHeight="1" x14ac:dyDescent="0.25">
      <c r="A28" s="277"/>
      <c r="B28" s="278"/>
      <c r="C28" s="278"/>
      <c r="D28" s="278"/>
      <c r="E28" s="278"/>
      <c r="F28" s="278"/>
      <c r="G28" s="279"/>
    </row>
    <row r="29" spans="1:10" ht="41.25" customHeight="1" x14ac:dyDescent="0.25">
      <c r="A29" s="274" t="s">
        <v>213</v>
      </c>
      <c r="B29" s="280"/>
      <c r="C29" s="280"/>
      <c r="D29" s="280"/>
      <c r="E29" s="280"/>
      <c r="F29" s="280"/>
      <c r="G29" s="281"/>
    </row>
    <row r="30" spans="1:10" ht="5.25" customHeight="1" x14ac:dyDescent="0.25">
      <c r="A30" s="277"/>
      <c r="B30" s="278"/>
      <c r="C30" s="278"/>
      <c r="D30" s="278"/>
      <c r="E30" s="278"/>
      <c r="F30" s="278"/>
      <c r="G30" s="279"/>
    </row>
    <row r="31" spans="1:10" ht="67.5" customHeight="1" x14ac:dyDescent="0.25">
      <c r="A31" s="282" t="s">
        <v>214</v>
      </c>
      <c r="B31" s="283"/>
      <c r="C31" s="283"/>
      <c r="D31" s="283"/>
      <c r="E31" s="283"/>
      <c r="F31" s="283"/>
      <c r="G31" s="284"/>
    </row>
    <row r="32" spans="1:10" ht="3.75" customHeight="1" x14ac:dyDescent="0.25"/>
    <row r="33" spans="1:9" x14ac:dyDescent="0.25">
      <c r="A33" s="268" t="s">
        <v>215</v>
      </c>
      <c r="B33" s="269"/>
      <c r="C33" s="269"/>
      <c r="D33" s="269"/>
      <c r="E33" s="269"/>
      <c r="F33" s="269"/>
      <c r="G33" s="270"/>
    </row>
    <row r="34" spans="1:9" ht="25.5" customHeight="1" x14ac:dyDescent="0.25">
      <c r="A34" s="282" t="s">
        <v>216</v>
      </c>
      <c r="B34" s="283"/>
      <c r="C34" s="283"/>
      <c r="D34" s="283"/>
      <c r="E34" s="283"/>
      <c r="F34" s="283"/>
      <c r="G34" s="284"/>
    </row>
    <row r="35" spans="1:9" ht="4.5" customHeight="1" x14ac:dyDescent="0.25"/>
    <row r="36" spans="1:9" x14ac:dyDescent="0.25">
      <c r="A36" s="268" t="s">
        <v>217</v>
      </c>
      <c r="B36" s="269"/>
      <c r="C36" s="269"/>
      <c r="D36" s="269"/>
      <c r="E36" s="269"/>
      <c r="F36" s="269"/>
      <c r="G36" s="270"/>
    </row>
    <row r="37" spans="1:9" x14ac:dyDescent="0.25">
      <c r="A37" s="282" t="s">
        <v>218</v>
      </c>
      <c r="B37" s="283"/>
      <c r="C37" s="283"/>
      <c r="D37" s="283"/>
      <c r="E37" s="283"/>
      <c r="F37" s="283"/>
      <c r="G37" s="284"/>
    </row>
    <row r="39" spans="1:9" x14ac:dyDescent="0.25">
      <c r="A39" s="61" t="s">
        <v>219</v>
      </c>
      <c r="B39" s="61"/>
      <c r="C39" s="61"/>
      <c r="D39" s="61"/>
      <c r="E39" s="32"/>
      <c r="F39" s="32"/>
      <c r="G39" s="32"/>
      <c r="H39" s="32"/>
      <c r="I39" s="32"/>
    </row>
    <row r="40" spans="1:9" x14ac:dyDescent="0.25">
      <c r="A40" s="61"/>
      <c r="B40" s="61"/>
      <c r="C40" s="61"/>
      <c r="D40" s="61"/>
      <c r="E40" s="30"/>
      <c r="F40" s="30"/>
      <c r="G40" s="30"/>
      <c r="H40" s="30"/>
      <c r="I40" s="30"/>
    </row>
    <row r="41" spans="1:9" x14ac:dyDescent="0.25">
      <c r="A41" s="61"/>
      <c r="B41" s="61"/>
      <c r="C41" s="61"/>
      <c r="D41" s="61"/>
      <c r="E41" s="4"/>
      <c r="F41" s="4"/>
      <c r="G41" s="4"/>
      <c r="H41" s="4"/>
      <c r="I41" s="4"/>
    </row>
    <row r="42" spans="1:9" x14ac:dyDescent="0.25">
      <c r="A42" s="61"/>
      <c r="B42" s="61"/>
      <c r="C42" s="61"/>
      <c r="D42" s="61"/>
      <c r="E42" s="4"/>
      <c r="F42" s="4"/>
      <c r="G42" s="4"/>
      <c r="H42" s="4"/>
      <c r="I42" s="4"/>
    </row>
    <row r="43" spans="1:9" x14ac:dyDescent="0.25">
      <c r="A43" s="61"/>
      <c r="B43" s="61"/>
      <c r="C43" s="61"/>
      <c r="D43" s="61"/>
      <c r="E43" s="236"/>
      <c r="F43" s="236"/>
      <c r="G43" s="236"/>
      <c r="H43" s="236"/>
      <c r="I43" s="236"/>
    </row>
    <row r="44" spans="1:9" x14ac:dyDescent="0.25">
      <c r="A44" s="61"/>
      <c r="B44" s="61"/>
      <c r="C44" s="61"/>
      <c r="D44" s="61"/>
      <c r="E44" s="32"/>
      <c r="F44" s="32"/>
      <c r="G44" s="32"/>
      <c r="H44" s="32"/>
      <c r="I44" s="32"/>
    </row>
    <row r="45" spans="1:9" x14ac:dyDescent="0.25">
      <c r="A45" s="61"/>
      <c r="B45" s="61"/>
      <c r="C45" s="61"/>
      <c r="D45" s="61"/>
      <c r="E45" s="32"/>
      <c r="F45" s="32"/>
      <c r="G45" s="32"/>
      <c r="H45" s="32"/>
      <c r="I45" s="32"/>
    </row>
  </sheetData>
  <sheetProtection password="C795" sheet="1"/>
  <mergeCells count="32">
    <mergeCell ref="E44:I44"/>
    <mergeCell ref="E45:I45"/>
    <mergeCell ref="A31:G31"/>
    <mergeCell ref="A33:G33"/>
    <mergeCell ref="A34:G34"/>
    <mergeCell ref="A36:G36"/>
    <mergeCell ref="A37:G37"/>
    <mergeCell ref="E39:I39"/>
    <mergeCell ref="A29:G29"/>
    <mergeCell ref="F16:G16"/>
    <mergeCell ref="A17:B17"/>
    <mergeCell ref="F17:G17"/>
    <mergeCell ref="A18:G18"/>
    <mergeCell ref="A20:D20"/>
    <mergeCell ref="F20:G20"/>
    <mergeCell ref="A21:G21"/>
    <mergeCell ref="A23:G23"/>
    <mergeCell ref="A24:G24"/>
    <mergeCell ref="A26:G26"/>
    <mergeCell ref="A27:G27"/>
    <mergeCell ref="F15:G15"/>
    <mergeCell ref="A1:G1"/>
    <mergeCell ref="A2:G2"/>
    <mergeCell ref="A3:G3"/>
    <mergeCell ref="A5:G5"/>
    <mergeCell ref="A6:G6"/>
    <mergeCell ref="A8:G8"/>
    <mergeCell ref="A10:G10"/>
    <mergeCell ref="F11:G11"/>
    <mergeCell ref="F12:G12"/>
    <mergeCell ref="F13:G13"/>
    <mergeCell ref="F14:G14"/>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5" sqref="A5:D5"/>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5</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5</v>
      </c>
      <c r="E176" s="296"/>
      <c r="F176" s="296"/>
      <c r="G176" s="296"/>
      <c r="H176" s="296"/>
      <c r="I176" s="296"/>
      <c r="J176" s="296"/>
      <c r="K176" s="296"/>
    </row>
    <row r="177" spans="1:11" ht="15.75" customHeight="1" x14ac:dyDescent="0.25">
      <c r="A177" s="318" t="s">
        <v>171</v>
      </c>
      <c r="B177" s="325"/>
      <c r="C177" s="326"/>
      <c r="D177" s="324">
        <f>D154*D176</f>
        <v>13940.150000000001</v>
      </c>
      <c r="E177" s="296"/>
      <c r="F177" s="296"/>
      <c r="G177" s="296"/>
      <c r="H177" s="296"/>
      <c r="I177" s="296"/>
      <c r="J177" s="296"/>
      <c r="K177" s="296"/>
    </row>
    <row r="178" spans="1:11" ht="15.75" customHeight="1" x14ac:dyDescent="0.25">
      <c r="A178" s="318" t="s">
        <v>172</v>
      </c>
      <c r="B178" s="325"/>
      <c r="C178" s="326"/>
      <c r="D178" s="324">
        <f>D177*12</f>
        <v>167281.80000000002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5" sqref="A15:B15"/>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4</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414</v>
      </c>
      <c r="E21" s="296"/>
      <c r="F21" s="296"/>
      <c r="G21" s="296"/>
      <c r="H21" s="296"/>
      <c r="I21" s="296"/>
      <c r="J21" s="296"/>
      <c r="K21" s="296"/>
    </row>
    <row r="22" spans="1:11" ht="15.75" customHeight="1" x14ac:dyDescent="0.25">
      <c r="A22" s="285">
        <v>3</v>
      </c>
      <c r="B22" s="303" t="s">
        <v>16</v>
      </c>
      <c r="C22" s="304"/>
      <c r="D22" s="287">
        <v>1222.5</v>
      </c>
      <c r="E22" s="296"/>
      <c r="F22" s="296"/>
      <c r="G22" s="296"/>
      <c r="H22" s="296"/>
      <c r="I22" s="296"/>
      <c r="J22" s="296"/>
      <c r="K22" s="296"/>
    </row>
    <row r="23" spans="1:11" ht="15.75" customHeight="1" x14ac:dyDescent="0.25">
      <c r="A23" s="285">
        <v>4</v>
      </c>
      <c r="B23" s="303" t="s">
        <v>17</v>
      </c>
      <c r="C23" s="304"/>
      <c r="D23" s="285" t="s">
        <v>221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1222.5</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1222.5</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101.83</v>
      </c>
      <c r="E43" s="296"/>
      <c r="F43" s="296"/>
      <c r="G43" s="296"/>
      <c r="H43" s="296"/>
      <c r="I43" s="296"/>
      <c r="J43" s="296"/>
      <c r="K43" s="296"/>
    </row>
    <row r="44" spans="1:11" ht="15.75" customHeight="1" x14ac:dyDescent="0.25">
      <c r="A44" s="285" t="s">
        <v>6</v>
      </c>
      <c r="B44" s="322" t="s">
        <v>31</v>
      </c>
      <c r="C44" s="289">
        <v>2.7799999999999998E-2</v>
      </c>
      <c r="D44" s="324">
        <f>TRUNC(C44*D37,2)</f>
        <v>33.979999999999997</v>
      </c>
      <c r="E44" s="296"/>
      <c r="F44" s="296"/>
      <c r="G44" s="296"/>
      <c r="H44" s="296"/>
      <c r="I44" s="296"/>
      <c r="J44" s="296"/>
      <c r="K44" s="296"/>
    </row>
    <row r="45" spans="1:11" ht="15.75" customHeight="1" x14ac:dyDescent="0.25">
      <c r="A45" s="318" t="s">
        <v>32</v>
      </c>
      <c r="B45" s="326"/>
      <c r="C45" s="289">
        <f>SUM(C43:C44)</f>
        <v>0.1111</v>
      </c>
      <c r="D45" s="333">
        <f>TRUNC(SUM(D43:D44),2)</f>
        <v>135.81</v>
      </c>
      <c r="E45" s="296"/>
      <c r="F45" s="296"/>
      <c r="G45" s="296"/>
      <c r="H45" s="296"/>
      <c r="I45" s="296"/>
      <c r="J45" s="296"/>
      <c r="K45" s="296"/>
    </row>
    <row r="46" spans="1:11" ht="13.8" x14ac:dyDescent="0.25">
      <c r="A46" s="285" t="s">
        <v>8</v>
      </c>
      <c r="B46" s="292" t="s">
        <v>131</v>
      </c>
      <c r="C46" s="289">
        <f>C59*C45</f>
        <v>3.9415169200000003E-2</v>
      </c>
      <c r="D46" s="333">
        <f>TRUNC(D37*C46,2)</f>
        <v>48.18</v>
      </c>
      <c r="E46" s="296"/>
      <c r="F46" s="296"/>
      <c r="G46" s="296"/>
      <c r="H46" s="296"/>
      <c r="I46" s="296"/>
      <c r="J46" s="296"/>
      <c r="K46" s="296"/>
    </row>
    <row r="47" spans="1:11" ht="15.75" customHeight="1" x14ac:dyDescent="0.25">
      <c r="A47" s="318" t="s">
        <v>33</v>
      </c>
      <c r="B47" s="326"/>
      <c r="C47" s="289">
        <f>TRUNC(SUM(C45:C46),4)</f>
        <v>0.15049999999999999</v>
      </c>
      <c r="D47" s="324">
        <f>TRUNC(SUM(D45:D46),2)</f>
        <v>183.99</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244.5</v>
      </c>
      <c r="E51" s="296"/>
      <c r="F51" s="339"/>
      <c r="G51" s="340"/>
      <c r="H51" s="296"/>
      <c r="I51" s="296"/>
      <c r="J51" s="296"/>
      <c r="K51" s="296"/>
    </row>
    <row r="52" spans="1:11" ht="15.75" customHeight="1" x14ac:dyDescent="0.25">
      <c r="A52" s="285" t="s">
        <v>6</v>
      </c>
      <c r="B52" s="322" t="s">
        <v>36</v>
      </c>
      <c r="C52" s="289">
        <v>2.5000000000000001E-2</v>
      </c>
      <c r="D52" s="324">
        <f t="shared" ref="D52:D58" si="0">TRUNC(C52*$D$37,2)</f>
        <v>30.56</v>
      </c>
      <c r="E52" s="296"/>
      <c r="F52" s="341"/>
      <c r="G52" s="296"/>
      <c r="H52" s="296"/>
      <c r="I52" s="296"/>
      <c r="J52" s="296"/>
      <c r="K52" s="296"/>
    </row>
    <row r="53" spans="1:11" ht="15.75" customHeight="1" x14ac:dyDescent="0.25">
      <c r="A53" s="285" t="s">
        <v>8</v>
      </c>
      <c r="B53" s="322" t="s">
        <v>37</v>
      </c>
      <c r="C53" s="288">
        <v>1.6771999999999999E-2</v>
      </c>
      <c r="D53" s="324">
        <f t="shared" si="0"/>
        <v>20.5</v>
      </c>
      <c r="E53" s="296"/>
      <c r="F53" s="339"/>
      <c r="G53" s="296"/>
      <c r="H53" s="296"/>
      <c r="I53" s="296"/>
      <c r="J53" s="296"/>
      <c r="K53" s="296"/>
    </row>
    <row r="54" spans="1:11" ht="15.75" customHeight="1" x14ac:dyDescent="0.25">
      <c r="A54" s="285" t="s">
        <v>9</v>
      </c>
      <c r="B54" s="322" t="s">
        <v>38</v>
      </c>
      <c r="C54" s="289">
        <v>1.4999999999999999E-2</v>
      </c>
      <c r="D54" s="324">
        <f t="shared" si="0"/>
        <v>18.329999999999998</v>
      </c>
      <c r="E54" s="296"/>
      <c r="F54" s="339"/>
      <c r="G54" s="296"/>
      <c r="H54" s="296"/>
      <c r="I54" s="296"/>
      <c r="J54" s="296"/>
      <c r="K54" s="296"/>
    </row>
    <row r="55" spans="1:11" ht="15.75" customHeight="1" x14ac:dyDescent="0.25">
      <c r="A55" s="285" t="s">
        <v>25</v>
      </c>
      <c r="B55" s="322" t="s">
        <v>39</v>
      </c>
      <c r="C55" s="289">
        <v>0.01</v>
      </c>
      <c r="D55" s="324">
        <f t="shared" si="0"/>
        <v>12.22</v>
      </c>
      <c r="E55" s="296"/>
      <c r="F55" s="296"/>
      <c r="G55" s="296"/>
      <c r="H55" s="296"/>
      <c r="I55" s="296"/>
      <c r="J55" s="296"/>
      <c r="K55" s="296"/>
    </row>
    <row r="56" spans="1:11" ht="15.75" customHeight="1" x14ac:dyDescent="0.25">
      <c r="A56" s="285" t="s">
        <v>27</v>
      </c>
      <c r="B56" s="322" t="s">
        <v>40</v>
      </c>
      <c r="C56" s="289">
        <v>6.0000000000000001E-3</v>
      </c>
      <c r="D56" s="324">
        <f t="shared" si="0"/>
        <v>7.33</v>
      </c>
      <c r="E56" s="296"/>
      <c r="F56" s="296"/>
      <c r="G56" s="296"/>
      <c r="H56" s="296"/>
      <c r="I56" s="296"/>
      <c r="J56" s="296"/>
      <c r="K56" s="296"/>
    </row>
    <row r="57" spans="1:11" ht="15.75" customHeight="1" x14ac:dyDescent="0.25">
      <c r="A57" s="285" t="s">
        <v>41</v>
      </c>
      <c r="B57" s="322" t="s">
        <v>42</v>
      </c>
      <c r="C57" s="289">
        <v>2E-3</v>
      </c>
      <c r="D57" s="324">
        <f t="shared" si="0"/>
        <v>2.44</v>
      </c>
      <c r="E57" s="296"/>
      <c r="F57" s="296"/>
      <c r="G57" s="296"/>
      <c r="H57" s="296"/>
      <c r="I57" s="296"/>
      <c r="J57" s="296"/>
      <c r="K57" s="296"/>
    </row>
    <row r="58" spans="1:11" ht="15.75" customHeight="1" x14ac:dyDescent="0.25">
      <c r="A58" s="285" t="s">
        <v>43</v>
      </c>
      <c r="B58" s="322" t="s">
        <v>44</v>
      </c>
      <c r="C58" s="289">
        <v>0.08</v>
      </c>
      <c r="D58" s="324">
        <f t="shared" si="0"/>
        <v>97.8</v>
      </c>
      <c r="E58" s="296"/>
      <c r="F58" s="296"/>
      <c r="G58" s="296"/>
      <c r="H58" s="296"/>
      <c r="I58" s="296"/>
      <c r="J58" s="296"/>
      <c r="K58" s="296"/>
    </row>
    <row r="59" spans="1:11" ht="15.75" customHeight="1" x14ac:dyDescent="0.25">
      <c r="A59" s="318" t="s">
        <v>33</v>
      </c>
      <c r="B59" s="326"/>
      <c r="C59" s="289">
        <f>SUM(C51:C58)</f>
        <v>0.35477200000000003</v>
      </c>
      <c r="D59" s="324">
        <f>TRUNC(SUM(D51:D58),2)</f>
        <v>433.68</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74.050000000000011</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450.05</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183.99</v>
      </c>
      <c r="E72" s="296"/>
      <c r="F72" s="296"/>
      <c r="G72" s="296"/>
      <c r="H72" s="296"/>
      <c r="I72" s="296"/>
      <c r="J72" s="296"/>
      <c r="K72" s="296"/>
    </row>
    <row r="73" spans="1:11" ht="15.75" customHeight="1" x14ac:dyDescent="0.25">
      <c r="A73" s="285" t="s">
        <v>34</v>
      </c>
      <c r="B73" s="322" t="s">
        <v>52</v>
      </c>
      <c r="C73" s="289">
        <f t="shared" ref="C73" si="2">C59</f>
        <v>0.35477200000000003</v>
      </c>
      <c r="D73" s="324">
        <f>D59</f>
        <v>433.68</v>
      </c>
      <c r="E73" s="296"/>
      <c r="F73" s="296"/>
      <c r="G73" s="296"/>
      <c r="H73" s="296"/>
      <c r="I73" s="296"/>
      <c r="J73" s="296"/>
      <c r="K73" s="296"/>
    </row>
    <row r="74" spans="1:11" ht="15.75" customHeight="1" x14ac:dyDescent="0.25">
      <c r="A74" s="285" t="s">
        <v>45</v>
      </c>
      <c r="B74" s="322" t="s">
        <v>46</v>
      </c>
      <c r="C74" s="285" t="s">
        <v>48</v>
      </c>
      <c r="D74" s="324">
        <f>D68</f>
        <v>450.05</v>
      </c>
      <c r="E74" s="296"/>
      <c r="F74" s="296"/>
      <c r="G74" s="296"/>
      <c r="H74" s="296"/>
      <c r="I74" s="296"/>
      <c r="J74" s="296"/>
      <c r="K74" s="296"/>
    </row>
    <row r="75" spans="1:11" ht="15.75" customHeight="1" x14ac:dyDescent="0.25">
      <c r="A75" s="318" t="s">
        <v>0</v>
      </c>
      <c r="B75" s="325"/>
      <c r="C75" s="326"/>
      <c r="D75" s="324">
        <f>TRUNC(SUM(D72:D74),2)</f>
        <v>1067.72</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3.09</v>
      </c>
      <c r="E79" s="296"/>
      <c r="F79" s="296"/>
      <c r="G79" s="296"/>
      <c r="H79" s="296"/>
      <c r="I79" s="296"/>
      <c r="J79" s="296"/>
      <c r="K79" s="296"/>
    </row>
    <row r="80" spans="1:11" ht="15.75" customHeight="1" x14ac:dyDescent="0.25">
      <c r="A80" s="285" t="s">
        <v>6</v>
      </c>
      <c r="B80" s="322" t="s">
        <v>54</v>
      </c>
      <c r="C80" s="289">
        <f>C58*C79</f>
        <v>1.7600000000000002E-4</v>
      </c>
      <c r="D80" s="324">
        <f>TRUNC(C80*(D37+D47),2)</f>
        <v>0.24</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0.08</v>
      </c>
      <c r="E81" s="296"/>
      <c r="F81" s="296"/>
      <c r="G81" s="296"/>
      <c r="H81" s="296"/>
      <c r="I81" s="296"/>
      <c r="J81" s="296"/>
      <c r="K81" s="296"/>
    </row>
    <row r="82" spans="1:11" ht="15.75" customHeight="1" x14ac:dyDescent="0.25">
      <c r="A82" s="285" t="s">
        <v>9</v>
      </c>
      <c r="B82" s="322" t="s">
        <v>55</v>
      </c>
      <c r="C82" s="289">
        <f>(7/30)/12</f>
        <v>1.9444444444444445E-2</v>
      </c>
      <c r="D82" s="324">
        <f t="shared" si="3"/>
        <v>23.77</v>
      </c>
      <c r="E82" s="296"/>
      <c r="F82" s="296"/>
      <c r="G82" s="296"/>
      <c r="H82" s="296"/>
      <c r="I82" s="296"/>
      <c r="J82" s="296"/>
      <c r="K82" s="296"/>
    </row>
    <row r="83" spans="1:11" ht="15.75" customHeight="1" x14ac:dyDescent="0.25">
      <c r="A83" s="285" t="s">
        <v>25</v>
      </c>
      <c r="B83" s="292" t="s">
        <v>56</v>
      </c>
      <c r="C83" s="289">
        <f>C59*C82</f>
        <v>6.8983444444444455E-3</v>
      </c>
      <c r="D83" s="324">
        <f t="shared" si="3"/>
        <v>8.43</v>
      </c>
      <c r="E83" s="296"/>
      <c r="F83" s="296"/>
      <c r="G83" s="296"/>
      <c r="H83" s="296"/>
      <c r="I83" s="296"/>
      <c r="J83" s="296"/>
      <c r="K83" s="296"/>
    </row>
    <row r="84" spans="1:11" ht="15.75" customHeight="1" x14ac:dyDescent="0.25">
      <c r="A84" s="285" t="s">
        <v>27</v>
      </c>
      <c r="B84" s="292" t="s">
        <v>141</v>
      </c>
      <c r="C84" s="289">
        <f>(4/100-C81)</f>
        <v>3.9929600000000003E-2</v>
      </c>
      <c r="D84" s="324">
        <f t="shared" si="3"/>
        <v>48.81</v>
      </c>
      <c r="E84" s="296"/>
      <c r="F84" s="296"/>
      <c r="G84" s="296"/>
      <c r="H84" s="296"/>
      <c r="I84" s="296"/>
      <c r="J84" s="296"/>
      <c r="K84" s="296"/>
    </row>
    <row r="85" spans="1:11" ht="15.75" customHeight="1" x14ac:dyDescent="0.25">
      <c r="A85" s="318" t="s">
        <v>33</v>
      </c>
      <c r="B85" s="326"/>
      <c r="C85" s="289">
        <f>TRUNC(SUM(C79:C84),4)</f>
        <v>6.8699999999999997E-2</v>
      </c>
      <c r="D85" s="324">
        <f>TRUNC(SUM(D79:D84),2)</f>
        <v>84.42</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101.83</v>
      </c>
      <c r="E91" s="296"/>
      <c r="F91" s="296"/>
      <c r="G91" s="296"/>
      <c r="H91" s="296"/>
      <c r="I91" s="296"/>
      <c r="J91" s="296"/>
      <c r="K91" s="296"/>
    </row>
    <row r="92" spans="1:11" ht="15.75" customHeight="1" x14ac:dyDescent="0.25">
      <c r="A92" s="285" t="s">
        <v>6</v>
      </c>
      <c r="B92" s="322" t="s">
        <v>59</v>
      </c>
      <c r="C92" s="289">
        <f>'COP TJ SED'!C92</f>
        <v>1E-4</v>
      </c>
      <c r="D92" s="324">
        <f t="shared" ref="D92:D96" si="4">TRUNC($D$37*C92,2)</f>
        <v>0.12</v>
      </c>
      <c r="E92" s="296"/>
      <c r="F92" s="296"/>
      <c r="G92" s="296"/>
      <c r="H92" s="296"/>
      <c r="I92" s="296"/>
      <c r="J92" s="296"/>
      <c r="K92" s="296"/>
    </row>
    <row r="93" spans="1:11" ht="15.75" customHeight="1" x14ac:dyDescent="0.25">
      <c r="A93" s="285" t="s">
        <v>8</v>
      </c>
      <c r="B93" s="322" t="s">
        <v>60</v>
      </c>
      <c r="C93" s="289">
        <f>'COP TJ SED'!C93</f>
        <v>1E-4</v>
      </c>
      <c r="D93" s="324">
        <f t="shared" si="4"/>
        <v>0.12</v>
      </c>
      <c r="E93" s="296"/>
      <c r="F93" s="296"/>
      <c r="G93" s="296"/>
      <c r="H93" s="296"/>
      <c r="I93" s="296"/>
      <c r="J93" s="296"/>
      <c r="K93" s="296"/>
    </row>
    <row r="94" spans="1:11" ht="15.75" customHeight="1" x14ac:dyDescent="0.25">
      <c r="A94" s="285" t="s">
        <v>9</v>
      </c>
      <c r="B94" s="322" t="s">
        <v>61</v>
      </c>
      <c r="C94" s="289">
        <f>'COP TJ SED'!C94</f>
        <v>1E-4</v>
      </c>
      <c r="D94" s="324">
        <f t="shared" si="4"/>
        <v>0.12</v>
      </c>
      <c r="E94" s="296"/>
      <c r="F94" s="296"/>
      <c r="G94" s="296"/>
      <c r="H94" s="296"/>
      <c r="I94" s="296"/>
      <c r="J94" s="296"/>
      <c r="K94" s="296"/>
    </row>
    <row r="95" spans="1:11" ht="15.75" customHeight="1" x14ac:dyDescent="0.25">
      <c r="A95" s="285" t="s">
        <v>25</v>
      </c>
      <c r="B95" s="322" t="s">
        <v>62</v>
      </c>
      <c r="C95" s="289">
        <f>'COP TJ SED'!C95</f>
        <v>1E-4</v>
      </c>
      <c r="D95" s="324">
        <f t="shared" si="4"/>
        <v>0.12</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102.31</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102.31</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102.31</v>
      </c>
      <c r="E108" s="296"/>
      <c r="F108" s="296"/>
      <c r="G108" s="296"/>
      <c r="H108" s="296"/>
      <c r="I108" s="296"/>
      <c r="J108" s="296"/>
      <c r="K108" s="296"/>
    </row>
    <row r="109" spans="1:11" ht="15.75" customHeight="1" x14ac:dyDescent="0.25">
      <c r="A109" s="286" t="s">
        <v>43</v>
      </c>
      <c r="B109" s="2" t="s">
        <v>147</v>
      </c>
      <c r="C109" s="290">
        <f>C59*C108</f>
        <v>2.9694416400000007E-2</v>
      </c>
      <c r="D109" s="358">
        <f>TRUNC($D$37*C109,2)</f>
        <v>36.299999999999997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138.61000000000001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0.25</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193.44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88.96</v>
      </c>
      <c r="E128" s="296"/>
      <c r="F128" s="296"/>
      <c r="G128" s="296"/>
      <c r="H128" s="296"/>
      <c r="I128" s="296"/>
      <c r="J128" s="296"/>
      <c r="K128" s="296"/>
    </row>
    <row r="129" spans="1:11" ht="15.75" customHeight="1" x14ac:dyDescent="0.25">
      <c r="A129" s="285" t="s">
        <v>159</v>
      </c>
      <c r="B129" s="322" t="s">
        <v>161</v>
      </c>
      <c r="C129" s="289">
        <v>6.4999999999999997E-3</v>
      </c>
      <c r="D129" s="324">
        <f>TRUNC(C129*D141,2)</f>
        <v>19.27</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148.27000000000001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450.19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customHeight="1" x14ac:dyDescent="0.25">
      <c r="A136" s="366" t="s">
        <v>79</v>
      </c>
      <c r="B136" s="367" t="s">
        <v>80</v>
      </c>
      <c r="C136" s="368">
        <f>TRUNC(C128+C129+C133,4)</f>
        <v>8.6499999999999994E-2</v>
      </c>
      <c r="D136" s="369"/>
      <c r="E136" s="296"/>
      <c r="F136" s="296"/>
      <c r="G136" s="296"/>
      <c r="H136" s="296"/>
      <c r="I136" s="296"/>
      <c r="J136" s="296"/>
      <c r="K136" s="296"/>
    </row>
    <row r="137" spans="1:11" ht="13.8" hidden="1" customHeight="1" x14ac:dyDescent="0.25">
      <c r="A137" s="370"/>
      <c r="B137" s="371">
        <v>100</v>
      </c>
      <c r="C137" s="372"/>
      <c r="D137" s="373"/>
      <c r="E137" s="296"/>
      <c r="F137" s="296"/>
      <c r="G137" s="296"/>
      <c r="H137" s="296"/>
      <c r="I137" s="296"/>
      <c r="J137" s="296"/>
      <c r="K137" s="296"/>
    </row>
    <row r="138" spans="1:11" ht="13.8" hidden="1" customHeight="1" x14ac:dyDescent="0.25">
      <c r="A138" s="374"/>
      <c r="B138" s="371"/>
      <c r="C138" s="372"/>
      <c r="D138" s="373"/>
      <c r="E138" s="296"/>
      <c r="F138" s="296"/>
      <c r="G138" s="296"/>
      <c r="H138" s="296"/>
      <c r="I138" s="296"/>
      <c r="J138" s="296"/>
      <c r="K138" s="296"/>
    </row>
    <row r="139" spans="1:11" ht="13.8" hidden="1" customHeight="1" x14ac:dyDescent="0.25">
      <c r="A139" s="370" t="s">
        <v>81</v>
      </c>
      <c r="B139" s="371" t="s">
        <v>82</v>
      </c>
      <c r="C139" s="372"/>
      <c r="D139" s="373">
        <f>TRUNC(D152+D122+D124,2)</f>
        <v>2709.03</v>
      </c>
      <c r="E139" s="296"/>
      <c r="F139" s="296"/>
      <c r="G139" s="296"/>
      <c r="H139" s="296"/>
      <c r="I139" s="296"/>
      <c r="J139" s="296"/>
      <c r="K139" s="296"/>
    </row>
    <row r="140" spans="1:11" ht="13.8" hidden="1" customHeight="1" x14ac:dyDescent="0.25">
      <c r="A140" s="370"/>
      <c r="B140" s="371"/>
      <c r="C140" s="372"/>
      <c r="D140" s="373"/>
      <c r="E140" s="296"/>
      <c r="F140" s="296"/>
      <c r="G140" s="296"/>
      <c r="H140" s="296"/>
      <c r="I140" s="296"/>
      <c r="J140" s="296"/>
      <c r="K140" s="296"/>
    </row>
    <row r="141" spans="1:11" ht="13.8" hidden="1" customHeight="1" x14ac:dyDescent="0.25">
      <c r="A141" s="370" t="s">
        <v>83</v>
      </c>
      <c r="B141" s="371" t="s">
        <v>84</v>
      </c>
      <c r="C141" s="372"/>
      <c r="D141" s="373">
        <f>TRUNC(D139/(1-C136),2)</f>
        <v>2965.55</v>
      </c>
      <c r="E141" s="296"/>
      <c r="F141" s="296"/>
      <c r="G141" s="296"/>
      <c r="H141" s="296"/>
      <c r="I141" s="296"/>
      <c r="J141" s="296"/>
      <c r="K141" s="296"/>
    </row>
    <row r="142" spans="1:11" ht="13.8" hidden="1" customHeight="1" x14ac:dyDescent="0.25">
      <c r="A142" s="370"/>
      <c r="B142" s="371"/>
      <c r="C142" s="372"/>
      <c r="D142" s="373"/>
      <c r="E142" s="296"/>
      <c r="F142" s="296"/>
      <c r="G142" s="296"/>
      <c r="H142" s="296"/>
      <c r="I142" s="296"/>
      <c r="J142" s="296"/>
      <c r="K142" s="296"/>
    </row>
    <row r="143" spans="1:11" ht="13.8" hidden="1" customHeight="1" x14ac:dyDescent="0.25">
      <c r="A143" s="375"/>
      <c r="B143" s="376" t="s">
        <v>85</v>
      </c>
      <c r="C143" s="377"/>
      <c r="D143" s="378">
        <f>TRUNC(D141-D139,2)</f>
        <v>256.52</v>
      </c>
      <c r="E143" s="296"/>
      <c r="F143" s="327"/>
      <c r="G143" s="296"/>
      <c r="H143" s="296"/>
      <c r="I143" s="296"/>
      <c r="J143" s="296"/>
      <c r="K143" s="296"/>
    </row>
    <row r="144" spans="1:11" ht="13.8" hidden="1" customHeight="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1222.5</v>
      </c>
      <c r="E147" s="296"/>
      <c r="F147" s="296"/>
      <c r="G147" s="296"/>
      <c r="H147" s="296"/>
      <c r="I147" s="296"/>
      <c r="J147" s="296"/>
      <c r="K147" s="296"/>
    </row>
    <row r="148" spans="1:11" ht="15.75" customHeight="1" x14ac:dyDescent="0.25">
      <c r="A148" s="285" t="s">
        <v>6</v>
      </c>
      <c r="B148" s="303" t="s">
        <v>50</v>
      </c>
      <c r="C148" s="304"/>
      <c r="D148" s="324">
        <f>D75</f>
        <v>1067.72</v>
      </c>
      <c r="E148" s="296"/>
      <c r="F148" s="296"/>
      <c r="G148" s="296"/>
      <c r="H148" s="296"/>
      <c r="I148" s="296"/>
      <c r="J148" s="296"/>
      <c r="K148" s="296"/>
    </row>
    <row r="149" spans="1:11" ht="15.75" customHeight="1" x14ac:dyDescent="0.25">
      <c r="A149" s="285" t="s">
        <v>8</v>
      </c>
      <c r="B149" s="303" t="s">
        <v>86</v>
      </c>
      <c r="C149" s="304"/>
      <c r="D149" s="324">
        <f>D85</f>
        <v>84.42</v>
      </c>
      <c r="E149" s="296"/>
      <c r="F149" s="379"/>
      <c r="G149" s="296"/>
      <c r="H149" s="296"/>
      <c r="I149" s="296"/>
      <c r="J149" s="296"/>
      <c r="K149" s="296"/>
    </row>
    <row r="150" spans="1:11" ht="15.75" customHeight="1" x14ac:dyDescent="0.25">
      <c r="A150" s="285" t="s">
        <v>9</v>
      </c>
      <c r="B150" s="303" t="s">
        <v>66</v>
      </c>
      <c r="C150" s="304"/>
      <c r="D150" s="324">
        <f>D110</f>
        <v>138.61000000000001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2515.34</v>
      </c>
      <c r="E152" s="296"/>
      <c r="F152" s="327"/>
      <c r="G152" s="296"/>
      <c r="H152" s="296"/>
      <c r="I152" s="296"/>
      <c r="J152" s="296"/>
      <c r="K152" s="296"/>
    </row>
    <row r="153" spans="1:11" ht="15.75" customHeight="1" x14ac:dyDescent="0.25">
      <c r="A153" s="285" t="s">
        <v>27</v>
      </c>
      <c r="B153" s="303" t="s">
        <v>88</v>
      </c>
      <c r="C153" s="304"/>
      <c r="D153" s="324">
        <f>D134</f>
        <v>450.19</v>
      </c>
      <c r="E153" s="296"/>
      <c r="F153" s="296"/>
      <c r="G153" s="296"/>
      <c r="H153" s="296"/>
      <c r="I153" s="296"/>
      <c r="J153" s="296"/>
      <c r="K153" s="296"/>
    </row>
    <row r="154" spans="1:11" ht="15.75" customHeight="1" x14ac:dyDescent="0.25">
      <c r="A154" s="318" t="s">
        <v>89</v>
      </c>
      <c r="B154" s="325"/>
      <c r="C154" s="326"/>
      <c r="D154" s="324">
        <f>TRUNC(SUM(D152:D153),2)</f>
        <v>2965.53</v>
      </c>
      <c r="E154" s="296"/>
      <c r="F154" s="296"/>
      <c r="G154" s="296"/>
      <c r="H154" s="296"/>
      <c r="I154" s="296"/>
      <c r="J154" s="296"/>
      <c r="K154" s="296"/>
    </row>
    <row r="155" spans="1:11" ht="15.75" customHeight="1" x14ac:dyDescent="0.25">
      <c r="A155" s="383" t="str">
        <f>[1]!VEXTENSOFREE(D154)</f>
        <v>dois mil, novecentos e sessenta e cinco reais e cinquenta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88.96</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450.19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4</v>
      </c>
      <c r="E176" s="296"/>
      <c r="F176" s="296"/>
      <c r="G176" s="296"/>
      <c r="H176" s="296"/>
      <c r="I176" s="296"/>
      <c r="J176" s="296"/>
      <c r="K176" s="296"/>
    </row>
    <row r="177" spans="1:11" ht="15.75" customHeight="1" x14ac:dyDescent="0.25">
      <c r="A177" s="318" t="s">
        <v>171</v>
      </c>
      <c r="B177" s="325"/>
      <c r="C177" s="326"/>
      <c r="D177" s="324">
        <f>D154*D176</f>
        <v>11862.12</v>
      </c>
      <c r="E177" s="296"/>
      <c r="F177" s="296"/>
      <c r="G177" s="296"/>
      <c r="H177" s="296"/>
      <c r="I177" s="296"/>
      <c r="J177" s="296"/>
      <c r="K177" s="296"/>
    </row>
    <row r="178" spans="1:11" ht="15.75" customHeight="1" x14ac:dyDescent="0.25">
      <c r="A178" s="318" t="s">
        <v>172</v>
      </c>
      <c r="B178" s="325"/>
      <c r="C178" s="326"/>
      <c r="D178" s="324">
        <f>D177*12</f>
        <v>142345.44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3" sqref="A13:D1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415</v>
      </c>
      <c r="E21" s="296"/>
      <c r="F21" s="296"/>
      <c r="G21" s="296"/>
      <c r="H21" s="296"/>
      <c r="I21" s="296"/>
      <c r="J21" s="296"/>
      <c r="K21" s="296"/>
    </row>
    <row r="22" spans="1:11" ht="15.75" customHeight="1" x14ac:dyDescent="0.25">
      <c r="A22" s="285">
        <v>3</v>
      </c>
      <c r="B22" s="303" t="s">
        <v>16</v>
      </c>
      <c r="C22" s="304"/>
      <c r="D22" s="287">
        <v>1331</v>
      </c>
      <c r="E22" s="296"/>
      <c r="F22" s="296"/>
      <c r="G22" s="296"/>
      <c r="H22" s="296"/>
      <c r="I22" s="296"/>
      <c r="J22" s="296"/>
      <c r="K22" s="296"/>
    </row>
    <row r="23" spans="1:11" ht="15.75" customHeight="1" x14ac:dyDescent="0.25">
      <c r="A23" s="285">
        <v>4</v>
      </c>
      <c r="B23" s="303" t="s">
        <v>17</v>
      </c>
      <c r="C23" s="304"/>
      <c r="D23" s="285" t="s">
        <v>222</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1331</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1331</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110.87</v>
      </c>
      <c r="E43" s="296"/>
      <c r="F43" s="296"/>
      <c r="G43" s="296"/>
      <c r="H43" s="296"/>
      <c r="I43" s="296"/>
      <c r="J43" s="296"/>
      <c r="K43" s="296"/>
    </row>
    <row r="44" spans="1:11" ht="15.75" customHeight="1" x14ac:dyDescent="0.25">
      <c r="A44" s="285" t="s">
        <v>6</v>
      </c>
      <c r="B44" s="322" t="s">
        <v>31</v>
      </c>
      <c r="C44" s="289">
        <v>2.7799999999999998E-2</v>
      </c>
      <c r="D44" s="324">
        <f>TRUNC(C44*D37,2)</f>
        <v>37</v>
      </c>
      <c r="E44" s="296"/>
      <c r="F44" s="296"/>
      <c r="G44" s="296"/>
      <c r="H44" s="296"/>
      <c r="I44" s="296"/>
      <c r="J44" s="296"/>
      <c r="K44" s="296"/>
    </row>
    <row r="45" spans="1:11" ht="15.75" customHeight="1" x14ac:dyDescent="0.25">
      <c r="A45" s="318" t="s">
        <v>32</v>
      </c>
      <c r="B45" s="326"/>
      <c r="C45" s="289">
        <f>SUM(C43:C44)</f>
        <v>0.1111</v>
      </c>
      <c r="D45" s="333">
        <f>TRUNC(SUM(D43:D44),2)</f>
        <v>147.87</v>
      </c>
      <c r="E45" s="296"/>
      <c r="F45" s="296"/>
      <c r="G45" s="296"/>
      <c r="H45" s="296"/>
      <c r="I45" s="296"/>
      <c r="J45" s="296"/>
      <c r="K45" s="296"/>
    </row>
    <row r="46" spans="1:11" ht="13.8" x14ac:dyDescent="0.25">
      <c r="A46" s="285" t="s">
        <v>8</v>
      </c>
      <c r="B46" s="292" t="s">
        <v>131</v>
      </c>
      <c r="C46" s="289">
        <f>C59*C45</f>
        <v>3.9415169200000003E-2</v>
      </c>
      <c r="D46" s="333">
        <f>TRUNC(D37*C46,2)</f>
        <v>52.46</v>
      </c>
      <c r="E46" s="296"/>
      <c r="F46" s="296"/>
      <c r="G46" s="296"/>
      <c r="H46" s="296"/>
      <c r="I46" s="296"/>
      <c r="J46" s="296"/>
      <c r="K46" s="296"/>
    </row>
    <row r="47" spans="1:11" ht="15.75" customHeight="1" x14ac:dyDescent="0.25">
      <c r="A47" s="318" t="s">
        <v>33</v>
      </c>
      <c r="B47" s="326"/>
      <c r="C47" s="289">
        <f>TRUNC(SUM(C45:C46),4)</f>
        <v>0.15049999999999999</v>
      </c>
      <c r="D47" s="324">
        <f>TRUNC(SUM(D45:D46),2)</f>
        <v>200.33</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266.2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33.270000000000003</v>
      </c>
      <c r="E52" s="296"/>
      <c r="F52" s="341"/>
      <c r="G52" s="296"/>
      <c r="H52" s="296"/>
      <c r="I52" s="296"/>
      <c r="J52" s="296"/>
      <c r="K52" s="296"/>
    </row>
    <row r="53" spans="1:11" ht="15.75" customHeight="1" x14ac:dyDescent="0.25">
      <c r="A53" s="285" t="s">
        <v>8</v>
      </c>
      <c r="B53" s="322" t="s">
        <v>37</v>
      </c>
      <c r="C53" s="288">
        <v>1.6771999999999999E-2</v>
      </c>
      <c r="D53" s="324">
        <f t="shared" si="0"/>
        <v>22.32</v>
      </c>
      <c r="E53" s="296"/>
      <c r="F53" s="339"/>
      <c r="G53" s="296"/>
      <c r="H53" s="296"/>
      <c r="I53" s="296"/>
      <c r="J53" s="296"/>
      <c r="K53" s="296"/>
    </row>
    <row r="54" spans="1:11" ht="15.75" customHeight="1" x14ac:dyDescent="0.25">
      <c r="A54" s="285" t="s">
        <v>9</v>
      </c>
      <c r="B54" s="322" t="s">
        <v>38</v>
      </c>
      <c r="C54" s="289">
        <v>1.4999999999999999E-2</v>
      </c>
      <c r="D54" s="324">
        <f t="shared" si="0"/>
        <v>19.96</v>
      </c>
      <c r="E54" s="296"/>
      <c r="F54" s="339"/>
      <c r="G54" s="296"/>
      <c r="H54" s="296"/>
      <c r="I54" s="296"/>
      <c r="J54" s="296"/>
      <c r="K54" s="296"/>
    </row>
    <row r="55" spans="1:11" ht="15.75" customHeight="1" x14ac:dyDescent="0.25">
      <c r="A55" s="285" t="s">
        <v>25</v>
      </c>
      <c r="B55" s="322" t="s">
        <v>39</v>
      </c>
      <c r="C55" s="289">
        <v>0.01</v>
      </c>
      <c r="D55" s="324">
        <f t="shared" si="0"/>
        <v>13.31</v>
      </c>
      <c r="E55" s="296"/>
      <c r="F55" s="296"/>
      <c r="G55" s="296"/>
      <c r="H55" s="296"/>
      <c r="I55" s="296"/>
      <c r="J55" s="296"/>
      <c r="K55" s="296"/>
    </row>
    <row r="56" spans="1:11" ht="15.75" customHeight="1" x14ac:dyDescent="0.25">
      <c r="A56" s="285" t="s">
        <v>27</v>
      </c>
      <c r="B56" s="322" t="s">
        <v>40</v>
      </c>
      <c r="C56" s="289">
        <v>6.0000000000000001E-3</v>
      </c>
      <c r="D56" s="324">
        <f t="shared" si="0"/>
        <v>7.98</v>
      </c>
      <c r="E56" s="296"/>
      <c r="F56" s="296"/>
      <c r="G56" s="296"/>
      <c r="H56" s="296"/>
      <c r="I56" s="296"/>
      <c r="J56" s="296"/>
      <c r="K56" s="296"/>
    </row>
    <row r="57" spans="1:11" ht="15.75" customHeight="1" x14ac:dyDescent="0.25">
      <c r="A57" s="285" t="s">
        <v>41</v>
      </c>
      <c r="B57" s="322" t="s">
        <v>42</v>
      </c>
      <c r="C57" s="289">
        <v>2E-3</v>
      </c>
      <c r="D57" s="324">
        <f t="shared" si="0"/>
        <v>2.66</v>
      </c>
      <c r="E57" s="296"/>
      <c r="F57" s="296"/>
      <c r="G57" s="296"/>
      <c r="H57" s="296"/>
      <c r="I57" s="296"/>
      <c r="J57" s="296"/>
      <c r="K57" s="296"/>
    </row>
    <row r="58" spans="1:11" ht="15.75" customHeight="1" x14ac:dyDescent="0.25">
      <c r="A58" s="285" t="s">
        <v>43</v>
      </c>
      <c r="B58" s="322" t="s">
        <v>44</v>
      </c>
      <c r="C58" s="289">
        <v>0.08</v>
      </c>
      <c r="D58" s="324">
        <f t="shared" si="0"/>
        <v>106.48</v>
      </c>
      <c r="E58" s="296"/>
      <c r="F58" s="296"/>
      <c r="G58" s="296"/>
      <c r="H58" s="296"/>
      <c r="I58" s="296"/>
      <c r="J58" s="296"/>
      <c r="K58" s="296"/>
    </row>
    <row r="59" spans="1:11" ht="15.75" customHeight="1" x14ac:dyDescent="0.25">
      <c r="A59" s="318" t="s">
        <v>33</v>
      </c>
      <c r="B59" s="326"/>
      <c r="C59" s="289">
        <f>SUM(C51:C58)</f>
        <v>0.35477200000000003</v>
      </c>
      <c r="D59" s="324">
        <f>TRUNC(SUM(D51:D58),2)</f>
        <v>472.18</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67.540000000000006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443.54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200.33</v>
      </c>
      <c r="E72" s="296"/>
      <c r="F72" s="296"/>
      <c r="G72" s="296"/>
      <c r="H72" s="296"/>
      <c r="I72" s="296"/>
      <c r="J72" s="296"/>
      <c r="K72" s="296"/>
    </row>
    <row r="73" spans="1:11" ht="15.75" customHeight="1" x14ac:dyDescent="0.25">
      <c r="A73" s="285" t="s">
        <v>34</v>
      </c>
      <c r="B73" s="322" t="s">
        <v>52</v>
      </c>
      <c r="C73" s="289">
        <f t="shared" ref="C73" si="2">C59</f>
        <v>0.35477200000000003</v>
      </c>
      <c r="D73" s="324">
        <f>D59</f>
        <v>472.18</v>
      </c>
      <c r="E73" s="296"/>
      <c r="F73" s="296"/>
      <c r="G73" s="296"/>
      <c r="H73" s="296"/>
      <c r="I73" s="296"/>
      <c r="J73" s="296"/>
      <c r="K73" s="296"/>
    </row>
    <row r="74" spans="1:11" ht="15.75" customHeight="1" x14ac:dyDescent="0.25">
      <c r="A74" s="285" t="s">
        <v>45</v>
      </c>
      <c r="B74" s="322" t="s">
        <v>46</v>
      </c>
      <c r="C74" s="285" t="s">
        <v>48</v>
      </c>
      <c r="D74" s="324">
        <f>D68</f>
        <v>443.54</v>
      </c>
      <c r="E74" s="296"/>
      <c r="F74" s="296"/>
      <c r="G74" s="296"/>
      <c r="H74" s="296"/>
      <c r="I74" s="296"/>
      <c r="J74" s="296"/>
      <c r="K74" s="296"/>
    </row>
    <row r="75" spans="1:11" ht="15.75" customHeight="1" x14ac:dyDescent="0.25">
      <c r="A75" s="318" t="s">
        <v>0</v>
      </c>
      <c r="B75" s="325"/>
      <c r="C75" s="326"/>
      <c r="D75" s="324">
        <f>TRUNC(SUM(D72:D74),2)</f>
        <v>1116.05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3.36</v>
      </c>
      <c r="E79" s="296"/>
      <c r="F79" s="296"/>
      <c r="G79" s="296"/>
      <c r="H79" s="296"/>
      <c r="I79" s="296"/>
      <c r="J79" s="296"/>
      <c r="K79" s="296"/>
    </row>
    <row r="80" spans="1:11" ht="15.75" customHeight="1" x14ac:dyDescent="0.25">
      <c r="A80" s="285" t="s">
        <v>6</v>
      </c>
      <c r="B80" s="322" t="s">
        <v>54</v>
      </c>
      <c r="C80" s="289">
        <f>C58*C79</f>
        <v>1.7600000000000002E-4</v>
      </c>
      <c r="D80" s="324">
        <f>TRUNC(C80*(D37+D47),2)</f>
        <v>0.26</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25.88</v>
      </c>
      <c r="E82" s="296"/>
      <c r="F82" s="296"/>
      <c r="G82" s="296"/>
      <c r="H82" s="296"/>
      <c r="I82" s="296"/>
      <c r="J82" s="296"/>
      <c r="K82" s="296"/>
    </row>
    <row r="83" spans="1:11" ht="15.75" customHeight="1" x14ac:dyDescent="0.25">
      <c r="A83" s="285" t="s">
        <v>25</v>
      </c>
      <c r="B83" s="292" t="s">
        <v>56</v>
      </c>
      <c r="C83" s="289">
        <f>C59*C82</f>
        <v>6.8983444444444455E-3</v>
      </c>
      <c r="D83" s="324">
        <f t="shared" si="3"/>
        <v>9.18</v>
      </c>
      <c r="E83" s="296"/>
      <c r="F83" s="296"/>
      <c r="G83" s="296"/>
      <c r="H83" s="296"/>
      <c r="I83" s="296"/>
      <c r="J83" s="296"/>
      <c r="K83" s="296"/>
    </row>
    <row r="84" spans="1:11" ht="15.75" customHeight="1" x14ac:dyDescent="0.25">
      <c r="A84" s="285" t="s">
        <v>27</v>
      </c>
      <c r="B84" s="292" t="s">
        <v>141</v>
      </c>
      <c r="C84" s="289">
        <f>(4/100-C81)</f>
        <v>3.9929600000000003E-2</v>
      </c>
      <c r="D84" s="324">
        <f t="shared" si="3"/>
        <v>53.14</v>
      </c>
      <c r="E84" s="296"/>
      <c r="F84" s="296"/>
      <c r="G84" s="296"/>
      <c r="H84" s="296"/>
      <c r="I84" s="296"/>
      <c r="J84" s="296"/>
      <c r="K84" s="296"/>
    </row>
    <row r="85" spans="1:11" ht="15.75" customHeight="1" x14ac:dyDescent="0.25">
      <c r="A85" s="318" t="s">
        <v>33</v>
      </c>
      <c r="B85" s="326"/>
      <c r="C85" s="289">
        <f>TRUNC(SUM(C79:C84),4)</f>
        <v>6.8699999999999997E-2</v>
      </c>
      <c r="D85" s="324">
        <f>TRUNC(SUM(D79:D84),2)</f>
        <v>91.91</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110.87</v>
      </c>
      <c r="E91" s="296"/>
      <c r="F91" s="296"/>
      <c r="G91" s="296"/>
      <c r="H91" s="296"/>
      <c r="I91" s="296"/>
      <c r="J91" s="296"/>
      <c r="K91" s="296"/>
    </row>
    <row r="92" spans="1:11" ht="15.75" customHeight="1" x14ac:dyDescent="0.25">
      <c r="A92" s="285" t="s">
        <v>6</v>
      </c>
      <c r="B92" s="322" t="s">
        <v>59</v>
      </c>
      <c r="C92" s="289">
        <f>'COP TJ SED'!C92</f>
        <v>1E-4</v>
      </c>
      <c r="D92" s="324">
        <f t="shared" ref="D92:D96" si="4">TRUNC($D$37*C92,2)</f>
        <v>0.13</v>
      </c>
      <c r="E92" s="296"/>
      <c r="F92" s="296"/>
      <c r="G92" s="296"/>
      <c r="H92" s="296"/>
      <c r="I92" s="296"/>
      <c r="J92" s="296"/>
      <c r="K92" s="296"/>
    </row>
    <row r="93" spans="1:11" ht="15.75" customHeight="1" x14ac:dyDescent="0.25">
      <c r="A93" s="285" t="s">
        <v>8</v>
      </c>
      <c r="B93" s="322" t="s">
        <v>60</v>
      </c>
      <c r="C93" s="289">
        <f>'COP TJ SED'!C93</f>
        <v>1E-4</v>
      </c>
      <c r="D93" s="324">
        <f t="shared" si="4"/>
        <v>0.13</v>
      </c>
      <c r="E93" s="296"/>
      <c r="F93" s="296"/>
      <c r="G93" s="296"/>
      <c r="H93" s="296"/>
      <c r="I93" s="296"/>
      <c r="J93" s="296"/>
      <c r="K93" s="296"/>
    </row>
    <row r="94" spans="1:11" ht="15.75" customHeight="1" x14ac:dyDescent="0.25">
      <c r="A94" s="285" t="s">
        <v>9</v>
      </c>
      <c r="B94" s="322" t="s">
        <v>61</v>
      </c>
      <c r="C94" s="289">
        <f>'COP TJ SED'!C94</f>
        <v>1E-4</v>
      </c>
      <c r="D94" s="324">
        <f t="shared" si="4"/>
        <v>0.13</v>
      </c>
      <c r="E94" s="296"/>
      <c r="F94" s="296"/>
      <c r="G94" s="296"/>
      <c r="H94" s="296"/>
      <c r="I94" s="296"/>
      <c r="J94" s="296"/>
      <c r="K94" s="296"/>
    </row>
    <row r="95" spans="1:11" ht="15.75" customHeight="1" x14ac:dyDescent="0.25">
      <c r="A95" s="285" t="s">
        <v>25</v>
      </c>
      <c r="B95" s="322" t="s">
        <v>62</v>
      </c>
      <c r="C95" s="289">
        <f>'COP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111.39</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111.39</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111.39</v>
      </c>
      <c r="E108" s="296"/>
      <c r="F108" s="296"/>
      <c r="G108" s="296"/>
      <c r="H108" s="296"/>
      <c r="I108" s="296"/>
      <c r="J108" s="296"/>
      <c r="K108" s="296"/>
    </row>
    <row r="109" spans="1:11" ht="15.75" customHeight="1" x14ac:dyDescent="0.25">
      <c r="A109" s="286" t="s">
        <v>43</v>
      </c>
      <c r="B109" s="2" t="s">
        <v>147</v>
      </c>
      <c r="C109" s="290">
        <f>C59*C108</f>
        <v>2.9694416400000007E-2</v>
      </c>
      <c r="D109" s="358">
        <f>TRUNC($D$37*C109,2)</f>
        <v>39.520000000000003</v>
      </c>
      <c r="E109" s="296"/>
      <c r="F109" s="296"/>
      <c r="G109" s="296"/>
      <c r="H109" s="296"/>
      <c r="I109" s="296"/>
      <c r="J109" s="296"/>
      <c r="K109" s="296"/>
    </row>
    <row r="110" spans="1:11" ht="15.75" customHeight="1" x14ac:dyDescent="0.25">
      <c r="A110" s="297" t="s">
        <v>0</v>
      </c>
      <c r="B110" s="297"/>
      <c r="C110" s="359">
        <f>SUM(C108:C109)</f>
        <v>0.11339441640000002</v>
      </c>
      <c r="D110" s="360">
        <f>SUM(D108:D109)</f>
        <v>150.91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207.03</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95.21</v>
      </c>
      <c r="E128" s="296"/>
      <c r="F128" s="296"/>
      <c r="G128" s="296"/>
      <c r="H128" s="296"/>
      <c r="I128" s="296"/>
      <c r="J128" s="296"/>
      <c r="K128" s="296"/>
    </row>
    <row r="129" spans="1:11" ht="15.75" customHeight="1" x14ac:dyDescent="0.25">
      <c r="A129" s="285" t="s">
        <v>159</v>
      </c>
      <c r="B129" s="322" t="s">
        <v>161</v>
      </c>
      <c r="C129" s="289">
        <v>6.4999999999999997E-3</v>
      </c>
      <c r="D129" s="324">
        <f>TRUNC(C129*D141,2)</f>
        <v>20.62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158.68</v>
      </c>
      <c r="E133" s="296"/>
      <c r="F133" s="296"/>
      <c r="G133" s="296"/>
      <c r="H133" s="296"/>
      <c r="I133" s="296"/>
      <c r="J133" s="296"/>
      <c r="K133" s="296"/>
    </row>
    <row r="134" spans="1:11" ht="15.75" customHeight="1" x14ac:dyDescent="0.25">
      <c r="A134" s="318" t="s">
        <v>33</v>
      </c>
      <c r="B134" s="326"/>
      <c r="C134" s="289">
        <f>C122+C124+C126</f>
        <v>0.16349999999999998</v>
      </c>
      <c r="D134" s="324">
        <f>TRUNC(SUM(D122:D133),2)</f>
        <v>481.8</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2899.25</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3173.78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274.52999999999997</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1331</v>
      </c>
      <c r="E147" s="296"/>
      <c r="F147" s="296"/>
      <c r="G147" s="296"/>
      <c r="H147" s="296"/>
      <c r="I147" s="296"/>
      <c r="J147" s="296"/>
      <c r="K147" s="296"/>
    </row>
    <row r="148" spans="1:11" ht="15.75" customHeight="1" x14ac:dyDescent="0.25">
      <c r="A148" s="285" t="s">
        <v>6</v>
      </c>
      <c r="B148" s="303" t="s">
        <v>50</v>
      </c>
      <c r="C148" s="304"/>
      <c r="D148" s="324">
        <f>D75</f>
        <v>1116.05</v>
      </c>
      <c r="E148" s="296"/>
      <c r="F148" s="296"/>
      <c r="G148" s="296"/>
      <c r="H148" s="296"/>
      <c r="I148" s="296"/>
      <c r="J148" s="296"/>
      <c r="K148" s="296"/>
    </row>
    <row r="149" spans="1:11" ht="15.75" customHeight="1" x14ac:dyDescent="0.25">
      <c r="A149" s="285" t="s">
        <v>8</v>
      </c>
      <c r="B149" s="303" t="s">
        <v>86</v>
      </c>
      <c r="C149" s="304"/>
      <c r="D149" s="324">
        <f>D85</f>
        <v>91.91</v>
      </c>
      <c r="E149" s="296"/>
      <c r="F149" s="379"/>
      <c r="G149" s="296"/>
      <c r="H149" s="296"/>
      <c r="I149" s="296"/>
      <c r="J149" s="296"/>
      <c r="K149" s="296"/>
    </row>
    <row r="150" spans="1:11" ht="15.75" customHeight="1" x14ac:dyDescent="0.25">
      <c r="A150" s="285" t="s">
        <v>9</v>
      </c>
      <c r="B150" s="303" t="s">
        <v>66</v>
      </c>
      <c r="C150" s="304"/>
      <c r="D150" s="324">
        <f>D110</f>
        <v>150.91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2691.96</v>
      </c>
      <c r="E152" s="296"/>
      <c r="F152" s="327"/>
      <c r="G152" s="296"/>
      <c r="H152" s="296"/>
      <c r="I152" s="296"/>
      <c r="J152" s="296"/>
      <c r="K152" s="296"/>
    </row>
    <row r="153" spans="1:11" ht="15.75" customHeight="1" x14ac:dyDescent="0.25">
      <c r="A153" s="285" t="s">
        <v>27</v>
      </c>
      <c r="B153" s="303" t="s">
        <v>88</v>
      </c>
      <c r="C153" s="304"/>
      <c r="D153" s="324">
        <f>D134</f>
        <v>481.8</v>
      </c>
      <c r="E153" s="296"/>
      <c r="F153" s="296"/>
      <c r="G153" s="296"/>
      <c r="H153" s="296"/>
      <c r="I153" s="296"/>
      <c r="J153" s="296"/>
      <c r="K153" s="296"/>
    </row>
    <row r="154" spans="1:11" ht="15.75" customHeight="1" x14ac:dyDescent="0.25">
      <c r="A154" s="318" t="s">
        <v>89</v>
      </c>
      <c r="B154" s="325"/>
      <c r="C154" s="326"/>
      <c r="D154" s="324">
        <f>TRUNC(SUM(D152:D153),2)</f>
        <v>3173.76</v>
      </c>
      <c r="E154" s="296"/>
      <c r="F154" s="296"/>
      <c r="G154" s="296"/>
      <c r="H154" s="296"/>
      <c r="I154" s="296"/>
      <c r="J154" s="296"/>
      <c r="K154" s="296"/>
    </row>
    <row r="155" spans="1:11" ht="15.75" customHeight="1" x14ac:dyDescent="0.25">
      <c r="A155" s="383" t="str">
        <f>[1]!VEXTENSOFREE(D154)</f>
        <v>três mil, cento e setenta e três reais e setenta e seis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95.21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481.8</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3173.76</v>
      </c>
      <c r="E177" s="296"/>
      <c r="F177" s="296"/>
      <c r="G177" s="296"/>
      <c r="H177" s="296"/>
      <c r="I177" s="296"/>
      <c r="J177" s="296"/>
      <c r="K177" s="296"/>
    </row>
    <row r="178" spans="1:11" ht="15.75" customHeight="1" x14ac:dyDescent="0.25">
      <c r="A178" s="318" t="s">
        <v>172</v>
      </c>
      <c r="B178" s="325"/>
      <c r="C178" s="326"/>
      <c r="D178" s="324">
        <f>D177*12</f>
        <v>38085.120000000003</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3" sqref="A3:D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15</v>
      </c>
      <c r="E21" s="296"/>
      <c r="F21" s="296"/>
      <c r="G21" s="296"/>
      <c r="H21" s="296"/>
      <c r="I21" s="296"/>
      <c r="J21" s="296"/>
      <c r="K21" s="296"/>
    </row>
    <row r="22" spans="1:11" ht="15.75" customHeight="1" x14ac:dyDescent="0.25">
      <c r="A22" s="285">
        <v>3</v>
      </c>
      <c r="B22" s="303" t="s">
        <v>16</v>
      </c>
      <c r="C22" s="304"/>
      <c r="D22" s="287">
        <v>1712.5</v>
      </c>
      <c r="E22" s="296"/>
      <c r="F22" s="296"/>
      <c r="G22" s="296"/>
      <c r="H22" s="296"/>
      <c r="I22" s="296"/>
      <c r="J22" s="296"/>
      <c r="K22" s="296"/>
    </row>
    <row r="23" spans="1:11" ht="15.75" customHeight="1" x14ac:dyDescent="0.25">
      <c r="A23" s="285">
        <v>4</v>
      </c>
      <c r="B23" s="303" t="s">
        <v>17</v>
      </c>
      <c r="C23" s="304"/>
      <c r="D23" s="285" t="s">
        <v>223</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1712.5</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1712.5</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142.65</v>
      </c>
      <c r="E43" s="296"/>
      <c r="F43" s="296"/>
      <c r="G43" s="296"/>
      <c r="H43" s="296"/>
      <c r="I43" s="296"/>
      <c r="J43" s="296"/>
      <c r="K43" s="296"/>
    </row>
    <row r="44" spans="1:11" ht="15.75" customHeight="1" x14ac:dyDescent="0.25">
      <c r="A44" s="285" t="s">
        <v>6</v>
      </c>
      <c r="B44" s="322" t="s">
        <v>31</v>
      </c>
      <c r="C44" s="289">
        <v>2.7799999999999998E-2</v>
      </c>
      <c r="D44" s="324">
        <f>TRUNC(C44*D37,2)</f>
        <v>47.6</v>
      </c>
      <c r="E44" s="296"/>
      <c r="F44" s="296"/>
      <c r="G44" s="296"/>
      <c r="H44" s="296"/>
      <c r="I44" s="296"/>
      <c r="J44" s="296"/>
      <c r="K44" s="296"/>
    </row>
    <row r="45" spans="1:11" ht="15.75" customHeight="1" x14ac:dyDescent="0.25">
      <c r="A45" s="318" t="s">
        <v>32</v>
      </c>
      <c r="B45" s="326"/>
      <c r="C45" s="289">
        <f>SUM(C43:C44)</f>
        <v>0.1111</v>
      </c>
      <c r="D45" s="333">
        <f>TRUNC(SUM(D43:D44),2)</f>
        <v>190.25</v>
      </c>
      <c r="E45" s="296"/>
      <c r="F45" s="296"/>
      <c r="G45" s="296"/>
      <c r="H45" s="296"/>
      <c r="I45" s="296"/>
      <c r="J45" s="296"/>
      <c r="K45" s="296"/>
    </row>
    <row r="46" spans="1:11" ht="13.8" x14ac:dyDescent="0.25">
      <c r="A46" s="285" t="s">
        <v>8</v>
      </c>
      <c r="B46" s="292" t="s">
        <v>131</v>
      </c>
      <c r="C46" s="289">
        <f>C59*C45</f>
        <v>3.9415169200000003E-2</v>
      </c>
      <c r="D46" s="333">
        <f>TRUNC(D37*C46,2)</f>
        <v>67.489999999999995</v>
      </c>
      <c r="E46" s="296"/>
      <c r="F46" s="296"/>
      <c r="G46" s="296"/>
      <c r="H46" s="296"/>
      <c r="I46" s="296"/>
      <c r="J46" s="296"/>
      <c r="K46" s="296"/>
    </row>
    <row r="47" spans="1:11" ht="15.75" customHeight="1" x14ac:dyDescent="0.25">
      <c r="A47" s="318" t="s">
        <v>33</v>
      </c>
      <c r="B47" s="326"/>
      <c r="C47" s="289">
        <f>TRUNC(SUM(C45:C46),4)</f>
        <v>0.15049999999999999</v>
      </c>
      <c r="D47" s="324">
        <f>TRUNC(SUM(D45:D46),2)</f>
        <v>257.74</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342.5</v>
      </c>
      <c r="E51" s="296"/>
      <c r="F51" s="339"/>
      <c r="G51" s="340"/>
      <c r="H51" s="296"/>
      <c r="I51" s="296"/>
      <c r="J51" s="296"/>
      <c r="K51" s="296"/>
    </row>
    <row r="52" spans="1:11" ht="15.75" customHeight="1" x14ac:dyDescent="0.25">
      <c r="A52" s="285" t="s">
        <v>6</v>
      </c>
      <c r="B52" s="322" t="s">
        <v>36</v>
      </c>
      <c r="C52" s="289">
        <v>2.5000000000000001E-2</v>
      </c>
      <c r="D52" s="324">
        <f t="shared" ref="D52:D58" si="0">TRUNC(C52*$D$37,2)</f>
        <v>42.81</v>
      </c>
      <c r="E52" s="296"/>
      <c r="F52" s="341"/>
      <c r="G52" s="296"/>
      <c r="H52" s="296"/>
      <c r="I52" s="296"/>
      <c r="J52" s="296"/>
      <c r="K52" s="296"/>
    </row>
    <row r="53" spans="1:11" ht="15.75" customHeight="1" x14ac:dyDescent="0.25">
      <c r="A53" s="285" t="s">
        <v>8</v>
      </c>
      <c r="B53" s="322" t="s">
        <v>37</v>
      </c>
      <c r="C53" s="288">
        <v>1.6771999999999999E-2</v>
      </c>
      <c r="D53" s="324">
        <f t="shared" si="0"/>
        <v>28.72</v>
      </c>
      <c r="E53" s="296"/>
      <c r="F53" s="339"/>
      <c r="G53" s="296"/>
      <c r="H53" s="296"/>
      <c r="I53" s="296"/>
      <c r="J53" s="296"/>
      <c r="K53" s="296"/>
    </row>
    <row r="54" spans="1:11" ht="15.75" customHeight="1" x14ac:dyDescent="0.25">
      <c r="A54" s="285" t="s">
        <v>9</v>
      </c>
      <c r="B54" s="322" t="s">
        <v>38</v>
      </c>
      <c r="C54" s="289">
        <v>1.4999999999999999E-2</v>
      </c>
      <c r="D54" s="324">
        <f t="shared" si="0"/>
        <v>25.68</v>
      </c>
      <c r="E54" s="296"/>
      <c r="F54" s="339"/>
      <c r="G54" s="296"/>
      <c r="H54" s="296"/>
      <c r="I54" s="296"/>
      <c r="J54" s="296"/>
      <c r="K54" s="296"/>
    </row>
    <row r="55" spans="1:11" ht="15.75" customHeight="1" x14ac:dyDescent="0.25">
      <c r="A55" s="285" t="s">
        <v>25</v>
      </c>
      <c r="B55" s="322" t="s">
        <v>39</v>
      </c>
      <c r="C55" s="289">
        <v>0.01</v>
      </c>
      <c r="D55" s="324">
        <f t="shared" si="0"/>
        <v>17.12</v>
      </c>
      <c r="E55" s="296"/>
      <c r="F55" s="296"/>
      <c r="G55" s="296"/>
      <c r="H55" s="296"/>
      <c r="I55" s="296"/>
      <c r="J55" s="296"/>
      <c r="K55" s="296"/>
    </row>
    <row r="56" spans="1:11" ht="15.75" customHeight="1" x14ac:dyDescent="0.25">
      <c r="A56" s="285" t="s">
        <v>27</v>
      </c>
      <c r="B56" s="322" t="s">
        <v>40</v>
      </c>
      <c r="C56" s="289">
        <v>6.0000000000000001E-3</v>
      </c>
      <c r="D56" s="324">
        <f t="shared" si="0"/>
        <v>10.27</v>
      </c>
      <c r="E56" s="296"/>
      <c r="F56" s="296"/>
      <c r="G56" s="296"/>
      <c r="H56" s="296"/>
      <c r="I56" s="296"/>
      <c r="J56" s="296"/>
      <c r="K56" s="296"/>
    </row>
    <row r="57" spans="1:11" ht="15.75" customHeight="1" x14ac:dyDescent="0.25">
      <c r="A57" s="285" t="s">
        <v>41</v>
      </c>
      <c r="B57" s="322" t="s">
        <v>42</v>
      </c>
      <c r="C57" s="289">
        <v>2E-3</v>
      </c>
      <c r="D57" s="324">
        <f t="shared" si="0"/>
        <v>3.42</v>
      </c>
      <c r="E57" s="296"/>
      <c r="F57" s="296"/>
      <c r="G57" s="296"/>
      <c r="H57" s="296"/>
      <c r="I57" s="296"/>
      <c r="J57" s="296"/>
      <c r="K57" s="296"/>
    </row>
    <row r="58" spans="1:11" ht="15.75" customHeight="1" x14ac:dyDescent="0.25">
      <c r="A58" s="285" t="s">
        <v>43</v>
      </c>
      <c r="B58" s="322" t="s">
        <v>44</v>
      </c>
      <c r="C58" s="289">
        <v>0.08</v>
      </c>
      <c r="D58" s="324">
        <f t="shared" si="0"/>
        <v>137</v>
      </c>
      <c r="E58" s="296"/>
      <c r="F58" s="296"/>
      <c r="G58" s="296"/>
      <c r="H58" s="296"/>
      <c r="I58" s="296"/>
      <c r="J58" s="296"/>
      <c r="K58" s="296"/>
    </row>
    <row r="59" spans="1:11" ht="15.75" customHeight="1" x14ac:dyDescent="0.25">
      <c r="A59" s="318" t="s">
        <v>33</v>
      </c>
      <c r="B59" s="326"/>
      <c r="C59" s="289">
        <f>SUM(C51:C58)</f>
        <v>0.35477200000000003</v>
      </c>
      <c r="D59" s="324">
        <f>TRUNC(SUM(D51:D58),2)</f>
        <v>607.52</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44.650000000000006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420.65</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257.74</v>
      </c>
      <c r="E72" s="296"/>
      <c r="F72" s="296"/>
      <c r="G72" s="296"/>
      <c r="H72" s="296"/>
      <c r="I72" s="296"/>
      <c r="J72" s="296"/>
      <c r="K72" s="296"/>
    </row>
    <row r="73" spans="1:11" ht="15.75" customHeight="1" x14ac:dyDescent="0.25">
      <c r="A73" s="285" t="s">
        <v>34</v>
      </c>
      <c r="B73" s="322" t="s">
        <v>52</v>
      </c>
      <c r="C73" s="289">
        <f t="shared" ref="C73" si="2">C59</f>
        <v>0.35477200000000003</v>
      </c>
      <c r="D73" s="324">
        <f>D59</f>
        <v>607.52</v>
      </c>
      <c r="E73" s="296"/>
      <c r="F73" s="296"/>
      <c r="G73" s="296"/>
      <c r="H73" s="296"/>
      <c r="I73" s="296"/>
      <c r="J73" s="296"/>
      <c r="K73" s="296"/>
    </row>
    <row r="74" spans="1:11" ht="15.75" customHeight="1" x14ac:dyDescent="0.25">
      <c r="A74" s="285" t="s">
        <v>45</v>
      </c>
      <c r="B74" s="322" t="s">
        <v>46</v>
      </c>
      <c r="C74" s="285" t="s">
        <v>48</v>
      </c>
      <c r="D74" s="324">
        <f>D68</f>
        <v>420.65</v>
      </c>
      <c r="E74" s="296"/>
      <c r="F74" s="296"/>
      <c r="G74" s="296"/>
      <c r="H74" s="296"/>
      <c r="I74" s="296"/>
      <c r="J74" s="296"/>
      <c r="K74" s="296"/>
    </row>
    <row r="75" spans="1:11" ht="15.75" customHeight="1" x14ac:dyDescent="0.25">
      <c r="A75" s="318" t="s">
        <v>0</v>
      </c>
      <c r="B75" s="325"/>
      <c r="C75" s="326"/>
      <c r="D75" s="324">
        <f>TRUNC(SUM(D72:D74),2)</f>
        <v>1285.9100000000001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4.33</v>
      </c>
      <c r="E79" s="296"/>
      <c r="F79" s="296"/>
      <c r="G79" s="296"/>
      <c r="H79" s="296"/>
      <c r="I79" s="296"/>
      <c r="J79" s="296"/>
      <c r="K79" s="296"/>
    </row>
    <row r="80" spans="1:11" ht="15.75" customHeight="1" x14ac:dyDescent="0.25">
      <c r="A80" s="285" t="s">
        <v>6</v>
      </c>
      <c r="B80" s="322" t="s">
        <v>54</v>
      </c>
      <c r="C80" s="289">
        <f>C58*C79</f>
        <v>1.7600000000000002E-4</v>
      </c>
      <c r="D80" s="324">
        <f>TRUNC(C80*(D37+D47),2)</f>
        <v>0.34</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0.12</v>
      </c>
      <c r="E81" s="296"/>
      <c r="F81" s="296"/>
      <c r="G81" s="296"/>
      <c r="H81" s="296"/>
      <c r="I81" s="296"/>
      <c r="J81" s="296"/>
      <c r="K81" s="296"/>
    </row>
    <row r="82" spans="1:11" ht="15.75" customHeight="1" x14ac:dyDescent="0.25">
      <c r="A82" s="285" t="s">
        <v>9</v>
      </c>
      <c r="B82" s="322" t="s">
        <v>55</v>
      </c>
      <c r="C82" s="289">
        <f>(7/30)/12</f>
        <v>1.9444444444444445E-2</v>
      </c>
      <c r="D82" s="324">
        <f t="shared" si="3"/>
        <v>33.29</v>
      </c>
      <c r="E82" s="296"/>
      <c r="F82" s="296"/>
      <c r="G82" s="296"/>
      <c r="H82" s="296"/>
      <c r="I82" s="296"/>
      <c r="J82" s="296"/>
      <c r="K82" s="296"/>
    </row>
    <row r="83" spans="1:11" ht="15.75" customHeight="1" x14ac:dyDescent="0.25">
      <c r="A83" s="285" t="s">
        <v>25</v>
      </c>
      <c r="B83" s="292" t="s">
        <v>56</v>
      </c>
      <c r="C83" s="289">
        <f>C59*C82</f>
        <v>6.8983444444444455E-3</v>
      </c>
      <c r="D83" s="324">
        <f t="shared" si="3"/>
        <v>11.81</v>
      </c>
      <c r="E83" s="296"/>
      <c r="F83" s="296"/>
      <c r="G83" s="296"/>
      <c r="H83" s="296"/>
      <c r="I83" s="296"/>
      <c r="J83" s="296"/>
      <c r="K83" s="296"/>
    </row>
    <row r="84" spans="1:11" ht="15.75" customHeight="1" x14ac:dyDescent="0.25">
      <c r="A84" s="285" t="s">
        <v>27</v>
      </c>
      <c r="B84" s="292" t="s">
        <v>141</v>
      </c>
      <c r="C84" s="289">
        <f>(4/100-C81)</f>
        <v>3.9929600000000003E-2</v>
      </c>
      <c r="D84" s="324">
        <f t="shared" si="3"/>
        <v>68.37</v>
      </c>
      <c r="E84" s="296"/>
      <c r="F84" s="296"/>
      <c r="G84" s="296"/>
      <c r="H84" s="296"/>
      <c r="I84" s="296"/>
      <c r="J84" s="296"/>
      <c r="K84" s="296"/>
    </row>
    <row r="85" spans="1:11" ht="15.75" customHeight="1" x14ac:dyDescent="0.25">
      <c r="A85" s="318" t="s">
        <v>33</v>
      </c>
      <c r="B85" s="326"/>
      <c r="C85" s="289">
        <f>TRUNC(SUM(C79:C84),4)</f>
        <v>6.8699999999999997E-2</v>
      </c>
      <c r="D85" s="324">
        <f>TRUNC(SUM(D79:D84),2)</f>
        <v>118.26</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142.65</v>
      </c>
      <c r="E91" s="296"/>
      <c r="F91" s="296"/>
      <c r="G91" s="296"/>
      <c r="H91" s="296"/>
      <c r="I91" s="296"/>
      <c r="J91" s="296"/>
      <c r="K91" s="296"/>
    </row>
    <row r="92" spans="1:11" ht="15.75" customHeight="1" x14ac:dyDescent="0.25">
      <c r="A92" s="285" t="s">
        <v>6</v>
      </c>
      <c r="B92" s="322" t="s">
        <v>59</v>
      </c>
      <c r="C92" s="289">
        <f>'COP TJ SED'!C92</f>
        <v>1E-4</v>
      </c>
      <c r="D92" s="324">
        <f t="shared" ref="D92:D96" si="4">TRUNC($D$37*C92,2)</f>
        <v>0.17</v>
      </c>
      <c r="E92" s="296"/>
      <c r="F92" s="296"/>
      <c r="G92" s="296"/>
      <c r="H92" s="296"/>
      <c r="I92" s="296"/>
      <c r="J92" s="296"/>
      <c r="K92" s="296"/>
    </row>
    <row r="93" spans="1:11" ht="15.75" customHeight="1" x14ac:dyDescent="0.25">
      <c r="A93" s="285" t="s">
        <v>8</v>
      </c>
      <c r="B93" s="322" t="s">
        <v>60</v>
      </c>
      <c r="C93" s="289">
        <f>'COP TJ SED'!C93</f>
        <v>1E-4</v>
      </c>
      <c r="D93" s="324">
        <f t="shared" si="4"/>
        <v>0.17</v>
      </c>
      <c r="E93" s="296"/>
      <c r="F93" s="296"/>
      <c r="G93" s="296"/>
      <c r="H93" s="296"/>
      <c r="I93" s="296"/>
      <c r="J93" s="296"/>
      <c r="K93" s="296"/>
    </row>
    <row r="94" spans="1:11" ht="15.75" customHeight="1" x14ac:dyDescent="0.25">
      <c r="A94" s="285" t="s">
        <v>9</v>
      </c>
      <c r="B94" s="322" t="s">
        <v>61</v>
      </c>
      <c r="C94" s="289">
        <f>'COP TJ SED'!C94</f>
        <v>1E-4</v>
      </c>
      <c r="D94" s="324">
        <f t="shared" si="4"/>
        <v>0.17</v>
      </c>
      <c r="E94" s="296"/>
      <c r="F94" s="296"/>
      <c r="G94" s="296"/>
      <c r="H94" s="296"/>
      <c r="I94" s="296"/>
      <c r="J94" s="296"/>
      <c r="K94" s="296"/>
    </row>
    <row r="95" spans="1:11" ht="15.75" customHeight="1" x14ac:dyDescent="0.25">
      <c r="A95" s="285" t="s">
        <v>25</v>
      </c>
      <c r="B95" s="322" t="s">
        <v>62</v>
      </c>
      <c r="C95" s="289">
        <f>'COP TJ SED'!C95</f>
        <v>1E-4</v>
      </c>
      <c r="D95" s="324">
        <f t="shared" si="4"/>
        <v>0.17</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143.33000000000001</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143.33000000000001</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143.33000000000001</v>
      </c>
      <c r="E108" s="296"/>
      <c r="F108" s="296"/>
      <c r="G108" s="296"/>
      <c r="H108" s="296"/>
      <c r="I108" s="296"/>
      <c r="J108" s="296"/>
      <c r="K108" s="296"/>
    </row>
    <row r="109" spans="1:11" ht="15.75" customHeight="1" x14ac:dyDescent="0.25">
      <c r="A109" s="286" t="s">
        <v>43</v>
      </c>
      <c r="B109" s="2" t="s">
        <v>147</v>
      </c>
      <c r="C109" s="290">
        <f>C59*C108</f>
        <v>2.9694416400000007E-2</v>
      </c>
      <c r="D109" s="358">
        <f>TRUNC($D$37*C109,2)</f>
        <v>50.85</v>
      </c>
      <c r="E109" s="296"/>
      <c r="F109" s="296"/>
      <c r="G109" s="296"/>
      <c r="H109" s="296"/>
      <c r="I109" s="296"/>
      <c r="J109" s="296"/>
      <c r="K109" s="296"/>
    </row>
    <row r="110" spans="1:11" ht="15.75" customHeight="1" x14ac:dyDescent="0.25">
      <c r="A110" s="297" t="s">
        <v>0</v>
      </c>
      <c r="B110" s="297"/>
      <c r="C110" s="359">
        <f>SUM(C108:C109)</f>
        <v>0.11339441640000002</v>
      </c>
      <c r="D110" s="360">
        <f>SUM(D108:D109)</f>
        <v>194.18</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0.33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254.79</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117.17</v>
      </c>
      <c r="E128" s="296"/>
      <c r="F128" s="296"/>
      <c r="G128" s="296"/>
      <c r="H128" s="296"/>
      <c r="I128" s="296"/>
      <c r="J128" s="296"/>
      <c r="K128" s="296"/>
    </row>
    <row r="129" spans="1:11" ht="15.75" customHeight="1" x14ac:dyDescent="0.25">
      <c r="A129" s="285" t="s">
        <v>159</v>
      </c>
      <c r="B129" s="322" t="s">
        <v>161</v>
      </c>
      <c r="C129" s="289">
        <v>6.4999999999999997E-3</v>
      </c>
      <c r="D129" s="324">
        <f>TRUNC(C129*D141,2)</f>
        <v>25.38</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195.29</v>
      </c>
      <c r="E133" s="296"/>
      <c r="F133" s="296"/>
      <c r="G133" s="296"/>
      <c r="H133" s="296"/>
      <c r="I133" s="296"/>
      <c r="J133" s="296"/>
      <c r="K133" s="296"/>
    </row>
    <row r="134" spans="1:11" ht="15.75" customHeight="1" x14ac:dyDescent="0.25">
      <c r="A134" s="318" t="s">
        <v>33</v>
      </c>
      <c r="B134" s="326"/>
      <c r="C134" s="289">
        <f>C122+C124+C126</f>
        <v>0.16349999999999998</v>
      </c>
      <c r="D134" s="324">
        <f>TRUNC(SUM(D122:D133),2)</f>
        <v>592.96</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3568.06</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3905.92</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337.86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1712.5</v>
      </c>
      <c r="E147" s="296"/>
      <c r="F147" s="296"/>
      <c r="G147" s="296"/>
      <c r="H147" s="296"/>
      <c r="I147" s="296"/>
      <c r="J147" s="296"/>
      <c r="K147" s="296"/>
    </row>
    <row r="148" spans="1:11" ht="15.75" customHeight="1" x14ac:dyDescent="0.25">
      <c r="A148" s="285" t="s">
        <v>6</v>
      </c>
      <c r="B148" s="303" t="s">
        <v>50</v>
      </c>
      <c r="C148" s="304"/>
      <c r="D148" s="324">
        <f>D75</f>
        <v>1285.9100000000001</v>
      </c>
      <c r="E148" s="296"/>
      <c r="F148" s="296"/>
      <c r="G148" s="296"/>
      <c r="H148" s="296"/>
      <c r="I148" s="296"/>
      <c r="J148" s="296"/>
      <c r="K148" s="296"/>
    </row>
    <row r="149" spans="1:11" ht="15.75" customHeight="1" x14ac:dyDescent="0.25">
      <c r="A149" s="285" t="s">
        <v>8</v>
      </c>
      <c r="B149" s="303" t="s">
        <v>86</v>
      </c>
      <c r="C149" s="304"/>
      <c r="D149" s="324">
        <f>D85</f>
        <v>118.26</v>
      </c>
      <c r="E149" s="296"/>
      <c r="F149" s="379"/>
      <c r="G149" s="296"/>
      <c r="H149" s="296"/>
      <c r="I149" s="296"/>
      <c r="J149" s="296"/>
      <c r="K149" s="296"/>
    </row>
    <row r="150" spans="1:11" ht="15.75" customHeight="1" x14ac:dyDescent="0.25">
      <c r="A150" s="285" t="s">
        <v>9</v>
      </c>
      <c r="B150" s="303" t="s">
        <v>66</v>
      </c>
      <c r="C150" s="304"/>
      <c r="D150" s="324">
        <f>D110</f>
        <v>194.18</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3312.94</v>
      </c>
      <c r="E152" s="296"/>
      <c r="F152" s="327"/>
      <c r="G152" s="296"/>
      <c r="H152" s="296"/>
      <c r="I152" s="296"/>
      <c r="J152" s="296"/>
      <c r="K152" s="296"/>
    </row>
    <row r="153" spans="1:11" ht="15.75" customHeight="1" x14ac:dyDescent="0.25">
      <c r="A153" s="285" t="s">
        <v>27</v>
      </c>
      <c r="B153" s="303" t="s">
        <v>88</v>
      </c>
      <c r="C153" s="304"/>
      <c r="D153" s="324">
        <f>D134</f>
        <v>592.96</v>
      </c>
      <c r="E153" s="296"/>
      <c r="F153" s="296"/>
      <c r="G153" s="296"/>
      <c r="H153" s="296"/>
      <c r="I153" s="296"/>
      <c r="J153" s="296"/>
      <c r="K153" s="296"/>
    </row>
    <row r="154" spans="1:11" ht="15.75" customHeight="1" x14ac:dyDescent="0.25">
      <c r="A154" s="318" t="s">
        <v>89</v>
      </c>
      <c r="B154" s="325"/>
      <c r="C154" s="326"/>
      <c r="D154" s="324">
        <f>TRUNC(SUM(D152:D153),2)</f>
        <v>3905.9</v>
      </c>
      <c r="E154" s="296"/>
      <c r="F154" s="296"/>
      <c r="G154" s="296"/>
      <c r="H154" s="296"/>
      <c r="I154" s="296"/>
      <c r="J154" s="296"/>
      <c r="K154" s="296"/>
    </row>
    <row r="155" spans="1:11" ht="15.75" customHeight="1" x14ac:dyDescent="0.25">
      <c r="A155" s="383" t="str">
        <f>[1]!VEXTENSOFREE(D154)</f>
        <v>três mil, novecentos e cinco reais e noventa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117.17</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592.96</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3905.9</v>
      </c>
      <c r="E177" s="296"/>
      <c r="F177" s="296"/>
      <c r="G177" s="296"/>
      <c r="H177" s="296"/>
      <c r="I177" s="296"/>
      <c r="J177" s="296"/>
      <c r="K177" s="296"/>
    </row>
    <row r="178" spans="1:11" ht="15.75" customHeight="1" x14ac:dyDescent="0.25">
      <c r="A178" s="318" t="s">
        <v>172</v>
      </c>
      <c r="B178" s="325"/>
      <c r="C178" s="326"/>
      <c r="D178" s="324">
        <f>D177*12</f>
        <v>46870.8</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zoomScaleNormal="100" zoomScaleSheetLayoutView="100" workbookViewId="0">
      <selection activeCell="D15" sqref="D15"/>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224</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201</v>
      </c>
      <c r="C12" s="250">
        <v>5</v>
      </c>
      <c r="D12" s="251">
        <f>ROUND('AUX. CARGA E DES TJ PAT'!D154,2)</f>
        <v>2788.03</v>
      </c>
      <c r="E12" s="252">
        <f>C12*D12</f>
        <v>13940.150000000001</v>
      </c>
      <c r="F12" s="253">
        <f>$E12*12</f>
        <v>167281.80000000002</v>
      </c>
      <c r="G12" s="253"/>
    </row>
    <row r="13" spans="1:7" x14ac:dyDescent="0.25">
      <c r="A13" s="248" t="s">
        <v>196</v>
      </c>
      <c r="B13" s="249" t="s">
        <v>225</v>
      </c>
      <c r="C13" s="250">
        <v>4</v>
      </c>
      <c r="D13" s="251">
        <f>ROUND('AUX. ALMO TJ PAT '!D154,2)</f>
        <v>2965.53</v>
      </c>
      <c r="E13" s="252">
        <f>C13*D13</f>
        <v>11862.12</v>
      </c>
      <c r="F13" s="253">
        <f>$E13*12</f>
        <v>142345.44</v>
      </c>
      <c r="G13" s="253"/>
    </row>
    <row r="14" spans="1:7" x14ac:dyDescent="0.25">
      <c r="A14" s="248" t="s">
        <v>198</v>
      </c>
      <c r="B14" s="249" t="s">
        <v>226</v>
      </c>
      <c r="C14" s="250">
        <v>1</v>
      </c>
      <c r="D14" s="251">
        <f>ROUND('CONF TJ PAT'!D154,2)</f>
        <v>3173.76</v>
      </c>
      <c r="E14" s="252">
        <f>C14*D14</f>
        <v>3173.76</v>
      </c>
      <c r="F14" s="253">
        <f>$E14*12</f>
        <v>38085.120000000003</v>
      </c>
      <c r="G14" s="253"/>
    </row>
    <row r="15" spans="1:7" x14ac:dyDescent="0.25">
      <c r="A15" s="248" t="s">
        <v>200</v>
      </c>
      <c r="B15" s="249" t="s">
        <v>227</v>
      </c>
      <c r="C15" s="250">
        <v>1</v>
      </c>
      <c r="D15" s="251">
        <f>ROUND('SUP TJ PAT'!D154,2)</f>
        <v>3905.9</v>
      </c>
      <c r="E15" s="252">
        <f>C15*D15</f>
        <v>3905.9</v>
      </c>
      <c r="F15" s="253">
        <f>$E15*12</f>
        <v>46870.8</v>
      </c>
      <c r="G15" s="253"/>
    </row>
    <row r="16" spans="1:7" x14ac:dyDescent="0.25">
      <c r="A16" s="254" t="s">
        <v>1</v>
      </c>
      <c r="B16" s="255"/>
      <c r="C16" s="256">
        <f>SUM(C12:C15)</f>
        <v>11</v>
      </c>
      <c r="D16" s="257"/>
      <c r="E16" s="258">
        <f>SUM(E12:E15)</f>
        <v>32881.930000000008</v>
      </c>
      <c r="F16" s="259"/>
      <c r="G16" s="259"/>
    </row>
    <row r="17" spans="1:7" ht="15.6" thickBot="1" x14ac:dyDescent="0.3">
      <c r="A17" s="414" t="str">
        <f>[1]!VEXTENSOFREE(E16)</f>
        <v>trinta e dois mil, oitocentos e oitenta e um reais e noventa e três centavos</v>
      </c>
      <c r="B17" s="415"/>
      <c r="C17" s="415"/>
      <c r="D17" s="415"/>
      <c r="E17" s="415"/>
      <c r="F17" s="415"/>
      <c r="G17" s="416"/>
    </row>
    <row r="18" spans="1:7" ht="16.2" thickTop="1" thickBot="1" x14ac:dyDescent="0.3">
      <c r="A18" s="240"/>
      <c r="B18" s="240"/>
      <c r="C18" s="240"/>
      <c r="D18" s="240"/>
      <c r="E18" s="241"/>
      <c r="F18" s="242"/>
      <c r="G18" s="242"/>
    </row>
    <row r="19" spans="1:7" ht="16.2" thickTop="1" thickBot="1" x14ac:dyDescent="0.3">
      <c r="A19" s="260" t="s">
        <v>208</v>
      </c>
      <c r="B19" s="261"/>
      <c r="C19" s="261"/>
      <c r="D19" s="261"/>
      <c r="E19" s="262"/>
      <c r="F19" s="263">
        <f>E16*12</f>
        <v>394583.16000000009</v>
      </c>
      <c r="G19" s="264"/>
    </row>
    <row r="20" spans="1:7" ht="16.2" thickTop="1" thickBot="1" x14ac:dyDescent="0.3">
      <c r="A20" s="419" t="str">
        <f>[1]!VEXTENSOFREE(F19)</f>
        <v>trezentos e noventa e quatro mil, quinhentos e oitenta e três reais e dezesseis centavos</v>
      </c>
      <c r="B20" s="420"/>
      <c r="C20" s="420"/>
      <c r="D20" s="420"/>
      <c r="E20" s="420"/>
      <c r="F20" s="420"/>
      <c r="G20" s="421"/>
    </row>
    <row r="21" spans="1:7" ht="15.6" thickTop="1" x14ac:dyDescent="0.25"/>
    <row r="22" spans="1:7" x14ac:dyDescent="0.25">
      <c r="A22" s="175"/>
      <c r="B22" s="175"/>
      <c r="C22" s="424"/>
      <c r="D22" s="424"/>
      <c r="E22" s="424"/>
    </row>
    <row r="23" spans="1:7" ht="6" customHeight="1" x14ac:dyDescent="0.25"/>
    <row r="24" spans="1:7" x14ac:dyDescent="0.25">
      <c r="A24" s="268" t="s">
        <v>209</v>
      </c>
      <c r="B24" s="269"/>
      <c r="C24" s="269"/>
      <c r="D24" s="269"/>
      <c r="E24" s="269"/>
      <c r="F24" s="269"/>
      <c r="G24" s="270"/>
    </row>
    <row r="25" spans="1:7" ht="54.75" customHeight="1" x14ac:dyDescent="0.25">
      <c r="A25" s="271" t="s">
        <v>210</v>
      </c>
      <c r="B25" s="272"/>
      <c r="C25" s="272"/>
      <c r="D25" s="272"/>
      <c r="E25" s="272"/>
      <c r="F25" s="272"/>
      <c r="G25" s="273"/>
    </row>
    <row r="26" spans="1:7" ht="6" customHeight="1" x14ac:dyDescent="0.25"/>
    <row r="27" spans="1:7" x14ac:dyDescent="0.25">
      <c r="A27" s="268" t="s">
        <v>211</v>
      </c>
      <c r="B27" s="269"/>
      <c r="C27" s="269"/>
      <c r="D27" s="269"/>
      <c r="E27" s="269"/>
      <c r="F27" s="269"/>
      <c r="G27" s="270"/>
    </row>
    <row r="28" spans="1:7" ht="27.75" customHeight="1" x14ac:dyDescent="0.25">
      <c r="A28" s="274" t="s">
        <v>212</v>
      </c>
      <c r="B28" s="275"/>
      <c r="C28" s="275"/>
      <c r="D28" s="275"/>
      <c r="E28" s="275"/>
      <c r="F28" s="275"/>
      <c r="G28" s="276"/>
    </row>
    <row r="29" spans="1:7" ht="5.25" customHeight="1" x14ac:dyDescent="0.25">
      <c r="A29" s="277"/>
      <c r="B29" s="278"/>
      <c r="C29" s="278"/>
      <c r="D29" s="278"/>
      <c r="E29" s="278"/>
      <c r="F29" s="278"/>
      <c r="G29" s="279"/>
    </row>
    <row r="30" spans="1:7" ht="41.25" customHeight="1" x14ac:dyDescent="0.25">
      <c r="A30" s="274" t="s">
        <v>213</v>
      </c>
      <c r="B30" s="280"/>
      <c r="C30" s="280"/>
      <c r="D30" s="280"/>
      <c r="E30" s="280"/>
      <c r="F30" s="280"/>
      <c r="G30" s="281"/>
    </row>
    <row r="31" spans="1:7" ht="5.25" customHeight="1" x14ac:dyDescent="0.25">
      <c r="A31" s="277"/>
      <c r="B31" s="278"/>
      <c r="C31" s="278"/>
      <c r="D31" s="278"/>
      <c r="E31" s="278"/>
      <c r="F31" s="278"/>
      <c r="G31" s="279"/>
    </row>
    <row r="32" spans="1:7" ht="67.5" customHeight="1" x14ac:dyDescent="0.25">
      <c r="A32" s="282" t="s">
        <v>214</v>
      </c>
      <c r="B32" s="283"/>
      <c r="C32" s="283"/>
      <c r="D32" s="283"/>
      <c r="E32" s="283"/>
      <c r="F32" s="283"/>
      <c r="G32" s="284"/>
    </row>
    <row r="33" spans="1:9" ht="3.75" customHeight="1" x14ac:dyDescent="0.25"/>
    <row r="34" spans="1:9" x14ac:dyDescent="0.25">
      <c r="A34" s="268" t="s">
        <v>215</v>
      </c>
      <c r="B34" s="269"/>
      <c r="C34" s="269"/>
      <c r="D34" s="269"/>
      <c r="E34" s="269"/>
      <c r="F34" s="269"/>
      <c r="G34" s="270"/>
    </row>
    <row r="35" spans="1:9" ht="25.5" customHeight="1" x14ac:dyDescent="0.25">
      <c r="A35" s="282" t="s">
        <v>216</v>
      </c>
      <c r="B35" s="283"/>
      <c r="C35" s="283"/>
      <c r="D35" s="283"/>
      <c r="E35" s="283"/>
      <c r="F35" s="283"/>
      <c r="G35" s="284"/>
    </row>
    <row r="36" spans="1:9" ht="4.5" customHeight="1" x14ac:dyDescent="0.25"/>
    <row r="37" spans="1:9" x14ac:dyDescent="0.25">
      <c r="A37" s="268" t="s">
        <v>217</v>
      </c>
      <c r="B37" s="269"/>
      <c r="C37" s="269"/>
      <c r="D37" s="269"/>
      <c r="E37" s="269"/>
      <c r="F37" s="269"/>
      <c r="G37" s="270"/>
    </row>
    <row r="38" spans="1:9" x14ac:dyDescent="0.25">
      <c r="A38" s="282" t="s">
        <v>218</v>
      </c>
      <c r="B38" s="283"/>
      <c r="C38" s="283"/>
      <c r="D38" s="283"/>
      <c r="E38" s="283"/>
      <c r="F38" s="283"/>
      <c r="G38" s="284"/>
    </row>
    <row r="40" spans="1:9" x14ac:dyDescent="0.25">
      <c r="A40" s="61" t="s">
        <v>219</v>
      </c>
      <c r="B40" s="61"/>
      <c r="C40" s="61"/>
      <c r="D40" s="61"/>
      <c r="E40" s="32"/>
      <c r="F40" s="32"/>
      <c r="G40" s="32"/>
      <c r="H40" s="32"/>
      <c r="I40" s="32"/>
    </row>
    <row r="41" spans="1:9" x14ac:dyDescent="0.25">
      <c r="A41" s="61"/>
      <c r="B41" s="61"/>
      <c r="C41" s="61"/>
      <c r="D41" s="61"/>
      <c r="E41" s="30"/>
      <c r="F41" s="30"/>
      <c r="G41" s="30"/>
      <c r="H41" s="30"/>
      <c r="I41" s="30"/>
    </row>
    <row r="42" spans="1:9" x14ac:dyDescent="0.25">
      <c r="A42" s="61"/>
      <c r="B42" s="61"/>
      <c r="C42" s="61"/>
      <c r="D42" s="61"/>
      <c r="E42" s="4"/>
      <c r="F42" s="4"/>
      <c r="G42" s="4"/>
      <c r="H42" s="4"/>
      <c r="I42" s="4"/>
    </row>
    <row r="43" spans="1:9" x14ac:dyDescent="0.25">
      <c r="A43" s="61"/>
      <c r="B43" s="61"/>
      <c r="C43" s="61"/>
      <c r="D43" s="61"/>
      <c r="E43" s="4"/>
      <c r="F43" s="4"/>
      <c r="G43" s="4"/>
      <c r="H43" s="4"/>
      <c r="I43" s="4"/>
    </row>
    <row r="44" spans="1:9" x14ac:dyDescent="0.25">
      <c r="A44" s="61"/>
      <c r="B44" s="61"/>
      <c r="C44" s="61"/>
      <c r="D44" s="61"/>
      <c r="E44" s="236"/>
      <c r="F44" s="236"/>
      <c r="G44" s="236"/>
      <c r="H44" s="236"/>
      <c r="I44" s="236"/>
    </row>
    <row r="45" spans="1:9" x14ac:dyDescent="0.25">
      <c r="A45" s="61"/>
      <c r="B45" s="61"/>
      <c r="C45" s="61"/>
      <c r="D45" s="61"/>
      <c r="E45" s="32"/>
      <c r="F45" s="32"/>
      <c r="G45" s="32"/>
      <c r="H45" s="32"/>
      <c r="I45" s="32"/>
    </row>
    <row r="46" spans="1:9" x14ac:dyDescent="0.25">
      <c r="A46" s="61"/>
      <c r="B46" s="61"/>
      <c r="C46" s="61"/>
      <c r="D46" s="61"/>
      <c r="E46" s="32"/>
      <c r="F46" s="32"/>
      <c r="G46" s="32"/>
      <c r="H46" s="32"/>
      <c r="I46" s="32"/>
    </row>
  </sheetData>
  <sheetProtection password="C795" sheet="1"/>
  <mergeCells count="32">
    <mergeCell ref="E45:I45"/>
    <mergeCell ref="E46:I46"/>
    <mergeCell ref="A32:G32"/>
    <mergeCell ref="A34:G34"/>
    <mergeCell ref="A35:G35"/>
    <mergeCell ref="A37:G37"/>
    <mergeCell ref="A38:G38"/>
    <mergeCell ref="E40:I40"/>
    <mergeCell ref="A30:G30"/>
    <mergeCell ref="A16:B16"/>
    <mergeCell ref="F16:G16"/>
    <mergeCell ref="A17:G17"/>
    <mergeCell ref="A19:D19"/>
    <mergeCell ref="F19:G19"/>
    <mergeCell ref="A20:G20"/>
    <mergeCell ref="C22:E22"/>
    <mergeCell ref="A24:G24"/>
    <mergeCell ref="A25:G25"/>
    <mergeCell ref="A27:G27"/>
    <mergeCell ref="A28:G28"/>
    <mergeCell ref="F15:G15"/>
    <mergeCell ref="A1:G1"/>
    <mergeCell ref="A2:G2"/>
    <mergeCell ref="A3:G3"/>
    <mergeCell ref="A5:G5"/>
    <mergeCell ref="A6:G6"/>
    <mergeCell ref="A8:G8"/>
    <mergeCell ref="A10:G10"/>
    <mergeCell ref="F11:G11"/>
    <mergeCell ref="F12:G12"/>
    <mergeCell ref="F13:G13"/>
    <mergeCell ref="F14:G14"/>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1" sqref="B11:C11"/>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5576.06</v>
      </c>
      <c r="E177" s="296"/>
      <c r="F177" s="296"/>
      <c r="G177" s="296"/>
      <c r="H177" s="296"/>
      <c r="I177" s="296"/>
      <c r="J177" s="296"/>
      <c r="K177" s="296"/>
    </row>
    <row r="178" spans="1:11" ht="15.75" customHeight="1" x14ac:dyDescent="0.25">
      <c r="A178" s="318" t="s">
        <v>172</v>
      </c>
      <c r="B178" s="325"/>
      <c r="C178" s="326"/>
      <c r="D178" s="324">
        <f>D177*12</f>
        <v>66912.72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9" sqref="B9:C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408</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22" sqref="B22:C22"/>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66.040000000000006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442.04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442.04</v>
      </c>
      <c r="E74" s="296"/>
      <c r="F74" s="296"/>
      <c r="G74" s="296"/>
      <c r="H74" s="296"/>
      <c r="I74" s="296"/>
      <c r="J74" s="296"/>
      <c r="K74" s="296"/>
    </row>
    <row r="75" spans="1:11" ht="15.75" customHeight="1" x14ac:dyDescent="0.25">
      <c r="A75" s="318" t="s">
        <v>0</v>
      </c>
      <c r="B75" s="325"/>
      <c r="C75" s="326"/>
      <c r="D75" s="324">
        <f>TRUNC(SUM(D72:D74),2)</f>
        <v>1127.18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0.27</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210.16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96.65</v>
      </c>
      <c r="E128" s="296"/>
      <c r="F128" s="296"/>
      <c r="G128" s="296"/>
      <c r="H128" s="296"/>
      <c r="I128" s="296"/>
      <c r="J128" s="296"/>
      <c r="K128" s="296"/>
    </row>
    <row r="129" spans="1:11" ht="15.75" customHeight="1" x14ac:dyDescent="0.25">
      <c r="A129" s="285" t="s">
        <v>159</v>
      </c>
      <c r="B129" s="322" t="s">
        <v>161</v>
      </c>
      <c r="C129" s="289">
        <v>6.4999999999999997E-3</v>
      </c>
      <c r="D129" s="324">
        <f>TRUNC(C129*D141,2)</f>
        <v>20.94</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161.08000000000001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489.1</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2943.07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3221.75</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278.68</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1127.18</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2732.64</v>
      </c>
      <c r="E152" s="296"/>
      <c r="F152" s="327"/>
      <c r="G152" s="296"/>
      <c r="H152" s="296"/>
      <c r="I152" s="296"/>
      <c r="J152" s="296"/>
      <c r="K152" s="296"/>
    </row>
    <row r="153" spans="1:11" ht="15.75" customHeight="1" x14ac:dyDescent="0.25">
      <c r="A153" s="285" t="s">
        <v>27</v>
      </c>
      <c r="B153" s="303" t="s">
        <v>88</v>
      </c>
      <c r="C153" s="304"/>
      <c r="D153" s="324">
        <f>D134</f>
        <v>489.1</v>
      </c>
      <c r="E153" s="296"/>
      <c r="F153" s="296"/>
      <c r="G153" s="296"/>
      <c r="H153" s="296"/>
      <c r="I153" s="296"/>
      <c r="J153" s="296"/>
      <c r="K153" s="296"/>
    </row>
    <row r="154" spans="1:11" ht="15.75" customHeight="1" x14ac:dyDescent="0.25">
      <c r="A154" s="318" t="s">
        <v>89</v>
      </c>
      <c r="B154" s="325"/>
      <c r="C154" s="326"/>
      <c r="D154" s="324">
        <f>TRUNC(SUM(D152:D153),2)</f>
        <v>3221.74</v>
      </c>
      <c r="E154" s="296"/>
      <c r="F154" s="296"/>
      <c r="G154" s="296"/>
      <c r="H154" s="296"/>
      <c r="I154" s="296"/>
      <c r="J154" s="296"/>
      <c r="K154" s="296"/>
    </row>
    <row r="155" spans="1:11" ht="15.75" customHeight="1" x14ac:dyDescent="0.25">
      <c r="A155" s="383" t="str">
        <f>[1]!VEXTENSOFREE(D154)</f>
        <v>três mil, duzentos e vinte e um reais e setenta e quatro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96.65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489.1</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6443.48</v>
      </c>
      <c r="E177" s="296"/>
      <c r="F177" s="296"/>
      <c r="G177" s="296"/>
      <c r="H177" s="296"/>
      <c r="I177" s="296"/>
      <c r="J177" s="296"/>
      <c r="K177" s="296"/>
    </row>
    <row r="178" spans="1:11" ht="15.75" customHeight="1" x14ac:dyDescent="0.25">
      <c r="A178" s="318" t="s">
        <v>172</v>
      </c>
      <c r="B178" s="325"/>
      <c r="C178" s="326"/>
      <c r="D178" s="324">
        <f>D177*12</f>
        <v>77321.759999999995</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23" sqref="B23:C2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zoomScaleNormal="100" zoomScaleSheetLayoutView="100" workbookViewId="0">
      <selection activeCell="I7" sqref="I7"/>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228</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2</v>
      </c>
      <c r="D12" s="251">
        <f>ROUND('COP TJ CORR'!D154,2)</f>
        <v>2788.03</v>
      </c>
      <c r="E12" s="252">
        <f>C12*D12</f>
        <v>5576.06</v>
      </c>
      <c r="F12" s="253">
        <f>$E12*12</f>
        <v>66912.72</v>
      </c>
      <c r="G12" s="253"/>
    </row>
    <row r="13" spans="1:7" x14ac:dyDescent="0.25">
      <c r="A13" s="248" t="s">
        <v>196</v>
      </c>
      <c r="B13" s="249" t="s">
        <v>197</v>
      </c>
      <c r="C13" s="250">
        <v>1</v>
      </c>
      <c r="D13" s="251">
        <f>ROUND('GARC TJ CORR.'!D154,2)</f>
        <v>2788.03</v>
      </c>
      <c r="E13" s="252">
        <f>C13*D13</f>
        <v>2788.03</v>
      </c>
      <c r="F13" s="253">
        <f>$E13*12</f>
        <v>33456.36</v>
      </c>
      <c r="G13" s="253"/>
    </row>
    <row r="14" spans="1:7" x14ac:dyDescent="0.25">
      <c r="A14" s="248" t="s">
        <v>198</v>
      </c>
      <c r="B14" s="249" t="s">
        <v>199</v>
      </c>
      <c r="C14" s="250">
        <v>2</v>
      </c>
      <c r="D14" s="251">
        <f>ROUND('RECEP TJ CORR.'!D154,2)</f>
        <v>3221.74</v>
      </c>
      <c r="E14" s="252">
        <f>C14*D14</f>
        <v>6443.48</v>
      </c>
      <c r="F14" s="253">
        <f>$E14*12</f>
        <v>77321.759999999995</v>
      </c>
      <c r="G14" s="253"/>
    </row>
    <row r="15" spans="1:7" x14ac:dyDescent="0.25">
      <c r="A15" s="248" t="s">
        <v>200</v>
      </c>
      <c r="B15" s="249" t="s">
        <v>201</v>
      </c>
      <c r="C15" s="250">
        <v>1</v>
      </c>
      <c r="D15" s="251">
        <f>ROUND('AUX. CARGA E DES TJ CORR.'!D154,2)</f>
        <v>2788.03</v>
      </c>
      <c r="E15" s="252">
        <f>C15*D15</f>
        <v>2788.03</v>
      </c>
      <c r="F15" s="253">
        <f>$E15*12</f>
        <v>33456.36</v>
      </c>
      <c r="G15" s="253"/>
    </row>
    <row r="16" spans="1:7" x14ac:dyDescent="0.25">
      <c r="A16" s="254" t="s">
        <v>1</v>
      </c>
      <c r="B16" s="255"/>
      <c r="C16" s="256">
        <f>SUM(C12:C15)</f>
        <v>6</v>
      </c>
      <c r="D16" s="257"/>
      <c r="E16" s="258">
        <f>SUM(E12:E15)</f>
        <v>17595.599999999999</v>
      </c>
      <c r="F16" s="259"/>
      <c r="G16" s="259"/>
    </row>
    <row r="17" spans="1:7" ht="15.6" thickBot="1" x14ac:dyDescent="0.3">
      <c r="A17" s="414" t="str">
        <f>[1]!VEXTENSOFREE(E16)</f>
        <v>dezessete mil, quinhentos e noventa e cinco reais e sessenta centavos</v>
      </c>
      <c r="B17" s="415"/>
      <c r="C17" s="415"/>
      <c r="D17" s="415"/>
      <c r="E17" s="415"/>
      <c r="F17" s="415"/>
      <c r="G17" s="416"/>
    </row>
    <row r="18" spans="1:7" ht="16.2" thickTop="1" thickBot="1" x14ac:dyDescent="0.3">
      <c r="A18" s="240"/>
      <c r="B18" s="240"/>
      <c r="C18" s="240"/>
      <c r="D18" s="240"/>
      <c r="E18" s="241"/>
      <c r="F18" s="242"/>
      <c r="G18" s="242"/>
    </row>
    <row r="19" spans="1:7" ht="16.2" thickTop="1" thickBot="1" x14ac:dyDescent="0.3">
      <c r="A19" s="260" t="s">
        <v>208</v>
      </c>
      <c r="B19" s="261"/>
      <c r="C19" s="261"/>
      <c r="D19" s="261"/>
      <c r="E19" s="262"/>
      <c r="F19" s="263">
        <f>E16*12</f>
        <v>211147.19999999998</v>
      </c>
      <c r="G19" s="264"/>
    </row>
    <row r="20" spans="1:7" ht="16.2" thickTop="1" thickBot="1" x14ac:dyDescent="0.3">
      <c r="A20" s="265" t="str">
        <f>[1]!VEXTENSOFREE(F19)</f>
        <v>duzentos e onze mil, cento e quarenta e sete reais e vinte centavos</v>
      </c>
      <c r="B20" s="266"/>
      <c r="C20" s="266"/>
      <c r="D20" s="266"/>
      <c r="E20" s="266"/>
      <c r="F20" s="266"/>
      <c r="G20" s="267"/>
    </row>
    <row r="21" spans="1:7" ht="15.6" thickTop="1" x14ac:dyDescent="0.25"/>
    <row r="22" spans="1:7" ht="6" customHeight="1" x14ac:dyDescent="0.25"/>
    <row r="23" spans="1:7" x14ac:dyDescent="0.25">
      <c r="A23" s="268" t="s">
        <v>209</v>
      </c>
      <c r="B23" s="269"/>
      <c r="C23" s="269"/>
      <c r="D23" s="269"/>
      <c r="E23" s="269"/>
      <c r="F23" s="269"/>
      <c r="G23" s="270"/>
    </row>
    <row r="24" spans="1:7" ht="54.75" customHeight="1" x14ac:dyDescent="0.25">
      <c r="A24" s="271" t="s">
        <v>210</v>
      </c>
      <c r="B24" s="272"/>
      <c r="C24" s="272"/>
      <c r="D24" s="272"/>
      <c r="E24" s="272"/>
      <c r="F24" s="272"/>
      <c r="G24" s="273"/>
    </row>
    <row r="25" spans="1:7" ht="6" customHeight="1" x14ac:dyDescent="0.25"/>
    <row r="26" spans="1:7" x14ac:dyDescent="0.25">
      <c r="A26" s="268" t="s">
        <v>211</v>
      </c>
      <c r="B26" s="269"/>
      <c r="C26" s="269"/>
      <c r="D26" s="269"/>
      <c r="E26" s="269"/>
      <c r="F26" s="269"/>
      <c r="G26" s="270"/>
    </row>
    <row r="27" spans="1:7" ht="27.75" customHeight="1" x14ac:dyDescent="0.25">
      <c r="A27" s="274" t="s">
        <v>212</v>
      </c>
      <c r="B27" s="275"/>
      <c r="C27" s="275"/>
      <c r="D27" s="275"/>
      <c r="E27" s="275"/>
      <c r="F27" s="275"/>
      <c r="G27" s="276"/>
    </row>
    <row r="28" spans="1:7" ht="5.25" customHeight="1" x14ac:dyDescent="0.25">
      <c r="A28" s="277"/>
      <c r="B28" s="278"/>
      <c r="C28" s="278"/>
      <c r="D28" s="278"/>
      <c r="E28" s="278"/>
      <c r="F28" s="278"/>
      <c r="G28" s="279"/>
    </row>
    <row r="29" spans="1:7" ht="41.25" customHeight="1" x14ac:dyDescent="0.25">
      <c r="A29" s="274" t="s">
        <v>213</v>
      </c>
      <c r="B29" s="280"/>
      <c r="C29" s="280"/>
      <c r="D29" s="280"/>
      <c r="E29" s="280"/>
      <c r="F29" s="280"/>
      <c r="G29" s="281"/>
    </row>
    <row r="30" spans="1:7" ht="5.25" customHeight="1" x14ac:dyDescent="0.25">
      <c r="A30" s="277"/>
      <c r="B30" s="278"/>
      <c r="C30" s="278"/>
      <c r="D30" s="278"/>
      <c r="E30" s="278"/>
      <c r="F30" s="278"/>
      <c r="G30" s="279"/>
    </row>
    <row r="31" spans="1:7" ht="67.5" customHeight="1" x14ac:dyDescent="0.25">
      <c r="A31" s="282" t="s">
        <v>214</v>
      </c>
      <c r="B31" s="283"/>
      <c r="C31" s="283"/>
      <c r="D31" s="283"/>
      <c r="E31" s="283"/>
      <c r="F31" s="283"/>
      <c r="G31" s="284"/>
    </row>
    <row r="32" spans="1:7" ht="3.75" customHeight="1" x14ac:dyDescent="0.25"/>
    <row r="33" spans="1:9" x14ac:dyDescent="0.25">
      <c r="A33" s="268" t="s">
        <v>215</v>
      </c>
      <c r="B33" s="269"/>
      <c r="C33" s="269"/>
      <c r="D33" s="269"/>
      <c r="E33" s="269"/>
      <c r="F33" s="269"/>
      <c r="G33" s="270"/>
    </row>
    <row r="34" spans="1:9" ht="25.5" customHeight="1" x14ac:dyDescent="0.25">
      <c r="A34" s="282" t="s">
        <v>216</v>
      </c>
      <c r="B34" s="283"/>
      <c r="C34" s="283"/>
      <c r="D34" s="283"/>
      <c r="E34" s="283"/>
      <c r="F34" s="283"/>
      <c r="G34" s="284"/>
    </row>
    <row r="35" spans="1:9" ht="4.5" customHeight="1" x14ac:dyDescent="0.25"/>
    <row r="36" spans="1:9" x14ac:dyDescent="0.25">
      <c r="A36" s="268" t="s">
        <v>217</v>
      </c>
      <c r="B36" s="269"/>
      <c r="C36" s="269"/>
      <c r="D36" s="269"/>
      <c r="E36" s="269"/>
      <c r="F36" s="269"/>
      <c r="G36" s="270"/>
    </row>
    <row r="37" spans="1:9" x14ac:dyDescent="0.25">
      <c r="A37" s="282" t="s">
        <v>218</v>
      </c>
      <c r="B37" s="283"/>
      <c r="C37" s="283"/>
      <c r="D37" s="283"/>
      <c r="E37" s="283"/>
      <c r="F37" s="283"/>
      <c r="G37" s="284"/>
    </row>
    <row r="39" spans="1:9" x14ac:dyDescent="0.25">
      <c r="A39" s="61" t="s">
        <v>219</v>
      </c>
      <c r="B39" s="61"/>
      <c r="C39" s="61"/>
      <c r="D39" s="61"/>
      <c r="E39" s="32"/>
      <c r="F39" s="32"/>
      <c r="G39" s="32"/>
      <c r="H39" s="32"/>
      <c r="I39" s="32"/>
    </row>
    <row r="40" spans="1:9" x14ac:dyDescent="0.25">
      <c r="A40" s="61"/>
      <c r="B40" s="61"/>
      <c r="C40" s="61"/>
      <c r="D40" s="61"/>
      <c r="E40" s="30"/>
      <c r="F40" s="30"/>
      <c r="G40" s="30"/>
      <c r="H40" s="30"/>
      <c r="I40" s="30"/>
    </row>
    <row r="41" spans="1:9" x14ac:dyDescent="0.25">
      <c r="A41" s="61"/>
      <c r="B41" s="61"/>
      <c r="C41" s="61"/>
      <c r="D41" s="61"/>
      <c r="E41" s="4"/>
      <c r="F41" s="4"/>
      <c r="G41" s="4"/>
      <c r="H41" s="4"/>
      <c r="I41" s="4"/>
    </row>
    <row r="42" spans="1:9" x14ac:dyDescent="0.25">
      <c r="A42" s="61"/>
      <c r="B42" s="61"/>
      <c r="C42" s="61"/>
      <c r="D42" s="61"/>
      <c r="E42" s="4"/>
      <c r="F42" s="4"/>
      <c r="G42" s="4"/>
      <c r="H42" s="4"/>
      <c r="I42" s="4"/>
    </row>
    <row r="43" spans="1:9" x14ac:dyDescent="0.25">
      <c r="A43" s="61"/>
      <c r="B43" s="61"/>
      <c r="C43" s="61"/>
      <c r="D43" s="61"/>
      <c r="E43" s="236"/>
      <c r="F43" s="236"/>
      <c r="G43" s="236"/>
      <c r="H43" s="236"/>
      <c r="I43" s="236"/>
    </row>
    <row r="44" spans="1:9" x14ac:dyDescent="0.25">
      <c r="A44" s="61"/>
      <c r="B44" s="61"/>
      <c r="C44" s="61"/>
      <c r="D44" s="61"/>
      <c r="E44" s="32"/>
      <c r="F44" s="32"/>
      <c r="G44" s="32"/>
      <c r="H44" s="32"/>
      <c r="I44" s="32"/>
    </row>
    <row r="45" spans="1:9" x14ac:dyDescent="0.25">
      <c r="A45" s="61"/>
      <c r="B45" s="61"/>
      <c r="C45" s="61"/>
      <c r="D45" s="61"/>
      <c r="E45" s="32"/>
      <c r="F45" s="32"/>
      <c r="G45" s="32"/>
      <c r="H45" s="32"/>
      <c r="I45" s="32"/>
    </row>
    <row r="46" spans="1:9" x14ac:dyDescent="0.25">
      <c r="A46" s="61"/>
      <c r="B46" s="61"/>
      <c r="C46" s="61"/>
      <c r="D46" s="61"/>
      <c r="E46" s="4"/>
      <c r="F46" s="4"/>
      <c r="G46" s="4"/>
      <c r="H46" s="4"/>
      <c r="I46" s="4"/>
    </row>
  </sheetData>
  <sheetProtection password="C795" sheet="1"/>
  <mergeCells count="31">
    <mergeCell ref="E45:I45"/>
    <mergeCell ref="A33:G33"/>
    <mergeCell ref="A34:G34"/>
    <mergeCell ref="A36:G36"/>
    <mergeCell ref="A37:G37"/>
    <mergeCell ref="E39:I39"/>
    <mergeCell ref="E44:I44"/>
    <mergeCell ref="A31:G31"/>
    <mergeCell ref="A16:B16"/>
    <mergeCell ref="F16:G16"/>
    <mergeCell ref="A17:G17"/>
    <mergeCell ref="A19:D19"/>
    <mergeCell ref="F19:G19"/>
    <mergeCell ref="A20:G20"/>
    <mergeCell ref="A23:G23"/>
    <mergeCell ref="A24:G24"/>
    <mergeCell ref="A26:G26"/>
    <mergeCell ref="A27:G27"/>
    <mergeCell ref="A29:G29"/>
    <mergeCell ref="F15:G15"/>
    <mergeCell ref="A1:G1"/>
    <mergeCell ref="A2:G2"/>
    <mergeCell ref="A3:G3"/>
    <mergeCell ref="A5:G5"/>
    <mergeCell ref="A6:G6"/>
    <mergeCell ref="A8:G8"/>
    <mergeCell ref="A10:G10"/>
    <mergeCell ref="F11:G11"/>
    <mergeCell ref="F12:G12"/>
    <mergeCell ref="F13:G13"/>
    <mergeCell ref="F14:G14"/>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2" sqref="B12"/>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3</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3</v>
      </c>
      <c r="E176" s="296"/>
      <c r="F176" s="296"/>
      <c r="G176" s="296"/>
      <c r="H176" s="296"/>
      <c r="I176" s="296"/>
      <c r="J176" s="296"/>
      <c r="K176" s="296"/>
    </row>
    <row r="177" spans="1:11" ht="15.75" customHeight="1" x14ac:dyDescent="0.25">
      <c r="A177" s="318" t="s">
        <v>171</v>
      </c>
      <c r="B177" s="325"/>
      <c r="C177" s="326"/>
      <c r="D177" s="324">
        <f>D154*D176</f>
        <v>8364.09</v>
      </c>
      <c r="E177" s="296"/>
      <c r="F177" s="296"/>
      <c r="G177" s="296"/>
      <c r="H177" s="296"/>
      <c r="I177" s="296"/>
      <c r="J177" s="296"/>
      <c r="K177" s="296"/>
    </row>
    <row r="178" spans="1:11" ht="15.75" customHeight="1" x14ac:dyDescent="0.25">
      <c r="A178" s="318" t="s">
        <v>172</v>
      </c>
      <c r="B178" s="325"/>
      <c r="C178" s="326"/>
      <c r="D178" s="324">
        <f>D177*12</f>
        <v>100369.08</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9" sqref="B9:C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66.040000000000006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442.04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442.04</v>
      </c>
      <c r="E74" s="296"/>
      <c r="F74" s="296"/>
      <c r="G74" s="296"/>
      <c r="H74" s="296"/>
      <c r="I74" s="296"/>
      <c r="J74" s="296"/>
      <c r="K74" s="296"/>
    </row>
    <row r="75" spans="1:11" ht="15.75" customHeight="1" x14ac:dyDescent="0.25">
      <c r="A75" s="318" t="s">
        <v>0</v>
      </c>
      <c r="B75" s="325"/>
      <c r="C75" s="326"/>
      <c r="D75" s="324">
        <f>TRUNC(SUM(D72:D74),2)</f>
        <v>1127.18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0.27</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210.16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96.65</v>
      </c>
      <c r="E128" s="296"/>
      <c r="F128" s="296"/>
      <c r="G128" s="296"/>
      <c r="H128" s="296"/>
      <c r="I128" s="296"/>
      <c r="J128" s="296"/>
      <c r="K128" s="296"/>
    </row>
    <row r="129" spans="1:11" ht="15.75" customHeight="1" x14ac:dyDescent="0.25">
      <c r="A129" s="285" t="s">
        <v>159</v>
      </c>
      <c r="B129" s="322" t="s">
        <v>161</v>
      </c>
      <c r="C129" s="289">
        <v>6.4999999999999997E-3</v>
      </c>
      <c r="D129" s="324">
        <f>TRUNC(C129*D141,2)</f>
        <v>20.94</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161.08000000000001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489.1</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2943.07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3221.75</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278.68</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1127.18</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2732.64</v>
      </c>
      <c r="E152" s="296"/>
      <c r="F152" s="327"/>
      <c r="G152" s="296"/>
      <c r="H152" s="296"/>
      <c r="I152" s="296"/>
      <c r="J152" s="296"/>
      <c r="K152" s="296"/>
    </row>
    <row r="153" spans="1:11" ht="15.75" customHeight="1" x14ac:dyDescent="0.25">
      <c r="A153" s="285" t="s">
        <v>27</v>
      </c>
      <c r="B153" s="303" t="s">
        <v>88</v>
      </c>
      <c r="C153" s="304"/>
      <c r="D153" s="324">
        <f>D134</f>
        <v>489.1</v>
      </c>
      <c r="E153" s="296"/>
      <c r="F153" s="296"/>
      <c r="G153" s="296"/>
      <c r="H153" s="296"/>
      <c r="I153" s="296"/>
      <c r="J153" s="296"/>
      <c r="K153" s="296"/>
    </row>
    <row r="154" spans="1:11" ht="15.75" customHeight="1" x14ac:dyDescent="0.25">
      <c r="A154" s="318" t="s">
        <v>89</v>
      </c>
      <c r="B154" s="325"/>
      <c r="C154" s="326"/>
      <c r="D154" s="324">
        <f>TRUNC(SUM(D152:D153),2)</f>
        <v>3221.74</v>
      </c>
      <c r="E154" s="296"/>
      <c r="F154" s="296"/>
      <c r="G154" s="296"/>
      <c r="H154" s="296"/>
      <c r="I154" s="296"/>
      <c r="J154" s="296"/>
      <c r="K154" s="296"/>
    </row>
    <row r="155" spans="1:11" ht="15.75" customHeight="1" x14ac:dyDescent="0.25">
      <c r="A155" s="383" t="str">
        <f>[1]!VEXTENSOFREE(D154)</f>
        <v>três mil, duzentos e vinte e um reais e setenta e quatro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96.65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489.1</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3221.74</v>
      </c>
      <c r="E177" s="296"/>
      <c r="F177" s="296"/>
      <c r="G177" s="296"/>
      <c r="H177" s="296"/>
      <c r="I177" s="296"/>
      <c r="J177" s="296"/>
      <c r="K177" s="296"/>
    </row>
    <row r="178" spans="1:11" ht="15.75" customHeight="1" x14ac:dyDescent="0.25">
      <c r="A178" s="318" t="s">
        <v>172</v>
      </c>
      <c r="B178" s="325"/>
      <c r="C178" s="326"/>
      <c r="D178" s="324">
        <f>D177*12</f>
        <v>38660.879999999997</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view="pageBreakPreview" zoomScaleNormal="100" zoomScaleSheetLayoutView="100" workbookViewId="0">
      <selection activeCell="A3" sqref="A3:G3"/>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229</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3</v>
      </c>
      <c r="D12" s="251">
        <f>ROUND('COP ESMAL'!D154,2)</f>
        <v>2788.03</v>
      </c>
      <c r="E12" s="252">
        <f>C12*D12</f>
        <v>8364.09</v>
      </c>
      <c r="F12" s="253">
        <f>$E12*12</f>
        <v>100369.08</v>
      </c>
      <c r="G12" s="253"/>
    </row>
    <row r="13" spans="1:7" x14ac:dyDescent="0.25">
      <c r="A13" s="248" t="s">
        <v>198</v>
      </c>
      <c r="B13" s="249" t="s">
        <v>199</v>
      </c>
      <c r="C13" s="250">
        <v>1</v>
      </c>
      <c r="D13" s="251">
        <f>ROUND('RECEP ESMAL'!D154,2)</f>
        <v>3221.74</v>
      </c>
      <c r="E13" s="252">
        <f>C13*D13</f>
        <v>3221.74</v>
      </c>
      <c r="F13" s="253">
        <f>$E13*12</f>
        <v>38660.879999999997</v>
      </c>
      <c r="G13" s="253"/>
    </row>
    <row r="14" spans="1:7" x14ac:dyDescent="0.25">
      <c r="A14" s="254" t="s">
        <v>1</v>
      </c>
      <c r="B14" s="255"/>
      <c r="C14" s="256">
        <f>SUM(C12:C13)</f>
        <v>4</v>
      </c>
      <c r="D14" s="257"/>
      <c r="E14" s="258">
        <f>SUM(E12:E13)</f>
        <v>11585.83</v>
      </c>
      <c r="F14" s="259"/>
      <c r="G14" s="259"/>
    </row>
    <row r="15" spans="1:7" ht="15.6" thickBot="1" x14ac:dyDescent="0.3">
      <c r="A15" s="414" t="str">
        <f>[1]!VEXTENSOFREE(E14)</f>
        <v>onze mil, quinhentos e oitenta e cinco reais e oitenta e três centavos</v>
      </c>
      <c r="B15" s="415"/>
      <c r="C15" s="415"/>
      <c r="D15" s="415"/>
      <c r="E15" s="415"/>
      <c r="F15" s="415"/>
      <c r="G15" s="416"/>
    </row>
    <row r="16" spans="1:7" ht="15.6" thickTop="1" x14ac:dyDescent="0.25">
      <c r="A16" s="240"/>
      <c r="B16" s="240"/>
      <c r="C16" s="240"/>
      <c r="D16" s="240"/>
      <c r="E16" s="241"/>
      <c r="F16" s="242"/>
      <c r="G16" s="242"/>
    </row>
    <row r="17" spans="1:7" ht="6" customHeight="1" x14ac:dyDescent="0.25"/>
    <row r="18" spans="1:7" x14ac:dyDescent="0.25">
      <c r="A18" s="268" t="s">
        <v>209</v>
      </c>
      <c r="B18" s="269"/>
      <c r="C18" s="269"/>
      <c r="D18" s="269"/>
      <c r="E18" s="269"/>
      <c r="F18" s="269"/>
      <c r="G18" s="270"/>
    </row>
    <row r="19" spans="1:7" ht="52.5" customHeight="1" x14ac:dyDescent="0.25">
      <c r="A19" s="271" t="s">
        <v>210</v>
      </c>
      <c r="B19" s="272"/>
      <c r="C19" s="272"/>
      <c r="D19" s="272"/>
      <c r="E19" s="272"/>
      <c r="F19" s="272"/>
      <c r="G19" s="273"/>
    </row>
    <row r="20" spans="1:7" ht="6" customHeight="1" x14ac:dyDescent="0.25"/>
    <row r="21" spans="1:7" x14ac:dyDescent="0.25">
      <c r="A21" s="268" t="s">
        <v>211</v>
      </c>
      <c r="B21" s="269"/>
      <c r="C21" s="269"/>
      <c r="D21" s="269"/>
      <c r="E21" s="269"/>
      <c r="F21" s="269"/>
      <c r="G21" s="270"/>
    </row>
    <row r="22" spans="1:7" ht="27.75" customHeight="1" x14ac:dyDescent="0.25">
      <c r="A22" s="274" t="s">
        <v>212</v>
      </c>
      <c r="B22" s="275"/>
      <c r="C22" s="275"/>
      <c r="D22" s="275"/>
      <c r="E22" s="275"/>
      <c r="F22" s="275"/>
      <c r="G22" s="276"/>
    </row>
    <row r="23" spans="1:7" ht="5.25" customHeight="1" x14ac:dyDescent="0.25">
      <c r="A23" s="277"/>
      <c r="B23" s="278"/>
      <c r="C23" s="278"/>
      <c r="D23" s="278"/>
      <c r="E23" s="278"/>
      <c r="F23" s="278"/>
      <c r="G23" s="279"/>
    </row>
    <row r="24" spans="1:7" ht="41.25" customHeight="1" x14ac:dyDescent="0.25">
      <c r="A24" s="274" t="s">
        <v>213</v>
      </c>
      <c r="B24" s="280"/>
      <c r="C24" s="280"/>
      <c r="D24" s="280"/>
      <c r="E24" s="280"/>
      <c r="F24" s="280"/>
      <c r="G24" s="281"/>
    </row>
    <row r="25" spans="1:7" ht="5.25" customHeight="1" x14ac:dyDescent="0.25">
      <c r="A25" s="277"/>
      <c r="B25" s="278"/>
      <c r="C25" s="278"/>
      <c r="D25" s="278"/>
      <c r="E25" s="278"/>
      <c r="F25" s="278"/>
      <c r="G25" s="279"/>
    </row>
    <row r="26" spans="1:7" ht="67.5" customHeight="1" x14ac:dyDescent="0.25">
      <c r="A26" s="282" t="s">
        <v>214</v>
      </c>
      <c r="B26" s="283"/>
      <c r="C26" s="283"/>
      <c r="D26" s="283"/>
      <c r="E26" s="283"/>
      <c r="F26" s="283"/>
      <c r="G26" s="284"/>
    </row>
    <row r="27" spans="1:7" ht="3.75" customHeight="1" x14ac:dyDescent="0.25"/>
    <row r="28" spans="1:7" x14ac:dyDescent="0.25">
      <c r="A28" s="268" t="s">
        <v>215</v>
      </c>
      <c r="B28" s="269"/>
      <c r="C28" s="269"/>
      <c r="D28" s="269"/>
      <c r="E28" s="269"/>
      <c r="F28" s="269"/>
      <c r="G28" s="270"/>
    </row>
    <row r="29" spans="1:7" ht="25.5" customHeight="1" x14ac:dyDescent="0.25">
      <c r="A29" s="282" t="s">
        <v>216</v>
      </c>
      <c r="B29" s="283"/>
      <c r="C29" s="283"/>
      <c r="D29" s="283"/>
      <c r="E29" s="283"/>
      <c r="F29" s="283"/>
      <c r="G29" s="284"/>
    </row>
    <row r="30" spans="1:7" ht="4.5" customHeight="1" x14ac:dyDescent="0.25"/>
    <row r="31" spans="1:7" x14ac:dyDescent="0.25">
      <c r="A31" s="268" t="s">
        <v>217</v>
      </c>
      <c r="B31" s="269"/>
      <c r="C31" s="269"/>
      <c r="D31" s="269"/>
      <c r="E31" s="269"/>
      <c r="F31" s="269"/>
      <c r="G31" s="270"/>
    </row>
    <row r="32" spans="1:7" x14ac:dyDescent="0.25">
      <c r="A32" s="282" t="s">
        <v>218</v>
      </c>
      <c r="B32" s="283"/>
      <c r="C32" s="283"/>
      <c r="D32" s="283"/>
      <c r="E32" s="283"/>
      <c r="F32" s="283"/>
      <c r="G32" s="284"/>
    </row>
    <row r="34" spans="1:9" x14ac:dyDescent="0.25">
      <c r="A34" s="61" t="s">
        <v>219</v>
      </c>
      <c r="B34" s="61"/>
      <c r="C34" s="61"/>
      <c r="D34" s="61"/>
      <c r="E34" s="32"/>
      <c r="F34" s="32"/>
      <c r="G34" s="32"/>
      <c r="H34" s="32"/>
      <c r="I34" s="32"/>
    </row>
    <row r="35" spans="1:9" x14ac:dyDescent="0.25">
      <c r="A35" s="61"/>
      <c r="B35" s="61"/>
      <c r="C35" s="61"/>
      <c r="D35" s="61"/>
      <c r="E35" s="30"/>
      <c r="F35" s="30"/>
      <c r="G35" s="30"/>
      <c r="H35" s="30"/>
      <c r="I35" s="30"/>
    </row>
    <row r="36" spans="1:9" x14ac:dyDescent="0.25">
      <c r="A36" s="61"/>
      <c r="B36" s="61"/>
      <c r="C36" s="61"/>
      <c r="D36" s="61"/>
      <c r="E36" s="4"/>
      <c r="F36" s="4"/>
      <c r="G36" s="4"/>
      <c r="H36" s="4"/>
      <c r="I36" s="4"/>
    </row>
    <row r="37" spans="1:9" x14ac:dyDescent="0.25">
      <c r="A37" s="61"/>
      <c r="B37" s="61"/>
      <c r="C37" s="61"/>
      <c r="D37" s="61"/>
      <c r="E37" s="4"/>
      <c r="F37" s="4"/>
      <c r="G37" s="4"/>
      <c r="H37" s="4"/>
      <c r="I37" s="4"/>
    </row>
    <row r="38" spans="1:9" x14ac:dyDescent="0.25">
      <c r="A38" s="61"/>
      <c r="B38" s="61"/>
      <c r="C38" s="61"/>
      <c r="D38" s="61"/>
      <c r="E38" s="236"/>
      <c r="F38" s="236"/>
      <c r="G38" s="236"/>
      <c r="H38" s="236"/>
      <c r="I38" s="236"/>
    </row>
    <row r="39" spans="1:9" x14ac:dyDescent="0.25">
      <c r="A39" s="61"/>
      <c r="B39" s="61"/>
      <c r="C39" s="61"/>
      <c r="D39" s="61"/>
      <c r="E39" s="32"/>
      <c r="F39" s="32"/>
      <c r="G39" s="32"/>
      <c r="H39" s="32"/>
      <c r="I39" s="32"/>
    </row>
    <row r="40" spans="1:9" x14ac:dyDescent="0.25">
      <c r="A40" s="61"/>
      <c r="B40" s="61"/>
      <c r="C40" s="61"/>
      <c r="D40" s="61"/>
      <c r="E40" s="32"/>
      <c r="F40" s="32"/>
      <c r="G40" s="32"/>
      <c r="H40" s="32"/>
      <c r="I40" s="32"/>
    </row>
    <row r="41" spans="1:9" x14ac:dyDescent="0.25">
      <c r="A41" s="61"/>
      <c r="B41" s="61"/>
      <c r="C41" s="61"/>
      <c r="D41" s="61"/>
      <c r="E41" s="4"/>
      <c r="F41" s="4"/>
      <c r="G41" s="4"/>
      <c r="H41" s="4"/>
      <c r="I41" s="4"/>
    </row>
  </sheetData>
  <sheetProtection password="C795" sheet="1"/>
  <mergeCells count="26">
    <mergeCell ref="E39:I39"/>
    <mergeCell ref="E40:I40"/>
    <mergeCell ref="A26:G26"/>
    <mergeCell ref="A28:G28"/>
    <mergeCell ref="A29:G29"/>
    <mergeCell ref="A31:G31"/>
    <mergeCell ref="A32:G32"/>
    <mergeCell ref="E34:I34"/>
    <mergeCell ref="A24:G24"/>
    <mergeCell ref="A10:G10"/>
    <mergeCell ref="F11:G11"/>
    <mergeCell ref="F12:G12"/>
    <mergeCell ref="F13:G13"/>
    <mergeCell ref="A14:B14"/>
    <mergeCell ref="F14:G14"/>
    <mergeCell ref="A15:G15"/>
    <mergeCell ref="A18:G18"/>
    <mergeCell ref="A19:G19"/>
    <mergeCell ref="A21:G21"/>
    <mergeCell ref="A22:G22"/>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8" sqref="B18"/>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3" sqref="A3:D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A17" sqref="A17:D17"/>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230</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2 E 5 JECC'!D154,2)</f>
        <v>2788.03</v>
      </c>
      <c r="E12" s="252">
        <f>C12*D12</f>
        <v>2788.03</v>
      </c>
      <c r="F12" s="253">
        <f>$E12*12</f>
        <v>33456.36</v>
      </c>
      <c r="G12" s="253"/>
    </row>
    <row r="13" spans="1:7" x14ac:dyDescent="0.25">
      <c r="A13" s="248" t="s">
        <v>198</v>
      </c>
      <c r="B13" s="249" t="s">
        <v>201</v>
      </c>
      <c r="C13" s="250">
        <v>1</v>
      </c>
      <c r="D13" s="251">
        <f>ROUND('AUX. CARGA E DESC 2 E 5 J'!D154,2)</f>
        <v>2788.03</v>
      </c>
      <c r="E13" s="252">
        <f>C13*D13</f>
        <v>2788.03</v>
      </c>
      <c r="F13" s="253">
        <f>$E13*12</f>
        <v>33456.36</v>
      </c>
      <c r="G13" s="253"/>
    </row>
    <row r="14" spans="1:7" x14ac:dyDescent="0.25">
      <c r="A14" s="254" t="s">
        <v>1</v>
      </c>
      <c r="B14" s="255"/>
      <c r="C14" s="256">
        <f>SUM(C12:C13)</f>
        <v>2</v>
      </c>
      <c r="D14" s="257"/>
      <c r="E14" s="258">
        <f>SUM(E12:E13)</f>
        <v>5576.06</v>
      </c>
      <c r="F14" s="259"/>
      <c r="G14" s="259"/>
    </row>
    <row r="15" spans="1:7" ht="15.6" thickBot="1" x14ac:dyDescent="0.3">
      <c r="A15" s="414" t="str">
        <f>[1]!VEXTENSOFREE(E14)</f>
        <v>cinco mil, quinhentos e setenta e seis reais e seis centavos</v>
      </c>
      <c r="B15" s="415"/>
      <c r="C15" s="415"/>
      <c r="D15" s="415"/>
      <c r="E15" s="415"/>
      <c r="F15" s="415"/>
      <c r="G15" s="416"/>
    </row>
    <row r="16" spans="1:7"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66912.72</v>
      </c>
      <c r="G17" s="264"/>
    </row>
    <row r="18" spans="1:7" ht="16.2" thickTop="1" thickBot="1" x14ac:dyDescent="0.3">
      <c r="A18" s="265" t="str">
        <f>[1]!VEXTENSOFREE(F17)</f>
        <v>sessenta e seis mil, novecentos e doze reais e setenta e dois centavos</v>
      </c>
      <c r="B18" s="266"/>
      <c r="C18" s="266"/>
      <c r="D18" s="266"/>
      <c r="E18" s="266"/>
      <c r="F18" s="266"/>
      <c r="G18" s="267"/>
    </row>
    <row r="19" spans="1:7" ht="6" customHeight="1" thickTop="1" x14ac:dyDescent="0.25"/>
    <row r="20" spans="1:7" x14ac:dyDescent="0.25">
      <c r="A20" s="268" t="s">
        <v>209</v>
      </c>
      <c r="B20" s="269"/>
      <c r="C20" s="269"/>
      <c r="D20" s="269"/>
      <c r="E20" s="269"/>
      <c r="F20" s="269"/>
      <c r="G20" s="270"/>
    </row>
    <row r="21" spans="1:7" ht="52.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9">
    <mergeCell ref="A33:G33"/>
    <mergeCell ref="A34:G34"/>
    <mergeCell ref="E36:I36"/>
    <mergeCell ref="E41:I41"/>
    <mergeCell ref="E42:I42"/>
    <mergeCell ref="A31:G31"/>
    <mergeCell ref="A15:G15"/>
    <mergeCell ref="A17:D17"/>
    <mergeCell ref="F17:G17"/>
    <mergeCell ref="A18:G18"/>
    <mergeCell ref="A20:G20"/>
    <mergeCell ref="A21:G21"/>
    <mergeCell ref="A23:G23"/>
    <mergeCell ref="A24:G24"/>
    <mergeCell ref="A26:G26"/>
    <mergeCell ref="A28:G28"/>
    <mergeCell ref="A30:G30"/>
    <mergeCell ref="A10:G10"/>
    <mergeCell ref="F11:G11"/>
    <mergeCell ref="F12:G12"/>
    <mergeCell ref="F13:G13"/>
    <mergeCell ref="A14:B14"/>
    <mergeCell ref="F14:G14"/>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5" sqref="A5:D5"/>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5576.06</v>
      </c>
      <c r="E177" s="296"/>
      <c r="F177" s="296"/>
      <c r="G177" s="296"/>
      <c r="H177" s="296"/>
      <c r="I177" s="296"/>
      <c r="J177" s="296"/>
      <c r="K177" s="296"/>
    </row>
    <row r="178" spans="1:11" ht="15.75" customHeight="1" x14ac:dyDescent="0.25">
      <c r="A178" s="318" t="s">
        <v>172</v>
      </c>
      <c r="B178" s="325"/>
      <c r="C178" s="326"/>
      <c r="D178" s="324">
        <f>D177*12</f>
        <v>66912.72</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C14" sqref="C14"/>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66.040000000000006</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442.04</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442.04</v>
      </c>
      <c r="E74" s="296"/>
      <c r="F74" s="296"/>
      <c r="G74" s="296"/>
      <c r="H74" s="296"/>
      <c r="I74" s="296"/>
      <c r="J74" s="296"/>
      <c r="K74" s="296"/>
    </row>
    <row r="75" spans="1:11" ht="15.75" customHeight="1" x14ac:dyDescent="0.25">
      <c r="A75" s="318" t="s">
        <v>0</v>
      </c>
      <c r="B75" s="325"/>
      <c r="C75" s="326"/>
      <c r="D75" s="324">
        <f>TRUNC(SUM(D72:D74),2)</f>
        <v>1127.18</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0.27</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210.16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96.65</v>
      </c>
      <c r="E128" s="296"/>
      <c r="F128" s="296"/>
      <c r="G128" s="296"/>
      <c r="H128" s="296"/>
      <c r="I128" s="296"/>
      <c r="J128" s="296"/>
      <c r="K128" s="296"/>
    </row>
    <row r="129" spans="1:11" ht="15.75" customHeight="1" x14ac:dyDescent="0.25">
      <c r="A129" s="285" t="s">
        <v>159</v>
      </c>
      <c r="B129" s="322" t="s">
        <v>161</v>
      </c>
      <c r="C129" s="289">
        <v>6.4999999999999997E-3</v>
      </c>
      <c r="D129" s="324">
        <f>TRUNC(C129*D141,2)</f>
        <v>20.94</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161.08000000000001</v>
      </c>
      <c r="E133" s="296"/>
      <c r="F133" s="296"/>
      <c r="G133" s="296"/>
      <c r="H133" s="296"/>
      <c r="I133" s="296"/>
      <c r="J133" s="296"/>
      <c r="K133" s="296"/>
    </row>
    <row r="134" spans="1:11" ht="15.75" customHeight="1" x14ac:dyDescent="0.25">
      <c r="A134" s="318" t="s">
        <v>33</v>
      </c>
      <c r="B134" s="326"/>
      <c r="C134" s="289">
        <f>C122+C124+C126</f>
        <v>0.16349999999999998</v>
      </c>
      <c r="D134" s="324">
        <f>TRUNC(SUM(D122:D133),2)</f>
        <v>489.1</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2943.07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3221.75</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278.68</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1127.18</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2732.64</v>
      </c>
      <c r="E152" s="296"/>
      <c r="F152" s="327"/>
      <c r="G152" s="296"/>
      <c r="H152" s="296"/>
      <c r="I152" s="296"/>
      <c r="J152" s="296"/>
      <c r="K152" s="296"/>
    </row>
    <row r="153" spans="1:11" ht="15.75" customHeight="1" x14ac:dyDescent="0.25">
      <c r="A153" s="285" t="s">
        <v>27</v>
      </c>
      <c r="B153" s="303" t="s">
        <v>88</v>
      </c>
      <c r="C153" s="304"/>
      <c r="D153" s="324">
        <f>D134</f>
        <v>489.1</v>
      </c>
      <c r="E153" s="296"/>
      <c r="F153" s="296"/>
      <c r="G153" s="296"/>
      <c r="H153" s="296"/>
      <c r="I153" s="296"/>
      <c r="J153" s="296"/>
      <c r="K153" s="296"/>
    </row>
    <row r="154" spans="1:11" ht="15.75" customHeight="1" x14ac:dyDescent="0.25">
      <c r="A154" s="318" t="s">
        <v>89</v>
      </c>
      <c r="B154" s="325"/>
      <c r="C154" s="326"/>
      <c r="D154" s="324">
        <f>TRUNC(SUM(D152:D153),2)</f>
        <v>3221.74</v>
      </c>
      <c r="E154" s="296"/>
      <c r="F154" s="296"/>
      <c r="G154" s="296"/>
      <c r="H154" s="296"/>
      <c r="I154" s="296"/>
      <c r="J154" s="296"/>
      <c r="K154" s="296"/>
    </row>
    <row r="155" spans="1:11" ht="15.75" customHeight="1" x14ac:dyDescent="0.25">
      <c r="A155" s="383" t="str">
        <f>[1]!VEXTENSOFREE(D154)</f>
        <v>três mil, duzentos e vinte e um reais e setenta e quatro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96.65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489.1</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3221.74</v>
      </c>
      <c r="E177" s="296"/>
      <c r="F177" s="296"/>
      <c r="G177" s="296"/>
      <c r="H177" s="296"/>
      <c r="I177" s="296"/>
      <c r="J177" s="296"/>
      <c r="K177" s="296"/>
    </row>
    <row r="178" spans="1:11" ht="15.75" customHeight="1" x14ac:dyDescent="0.25">
      <c r="A178" s="318" t="s">
        <v>172</v>
      </c>
      <c r="B178" s="325"/>
      <c r="C178" s="326"/>
      <c r="D178" s="324">
        <f>D177*12</f>
        <v>38660.879999999997</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A6" sqref="A6:G6"/>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231</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2</v>
      </c>
      <c r="D12" s="251">
        <f>ROUND('COP 4 JECC'!D154,2)</f>
        <v>2788.03</v>
      </c>
      <c r="E12" s="252">
        <f>C12*D12</f>
        <v>5576.06</v>
      </c>
      <c r="F12" s="253">
        <f>$E12*12</f>
        <v>66912.72</v>
      </c>
      <c r="G12" s="253"/>
    </row>
    <row r="13" spans="1:7" x14ac:dyDescent="0.25">
      <c r="A13" s="248" t="s">
        <v>198</v>
      </c>
      <c r="B13" s="249" t="s">
        <v>199</v>
      </c>
      <c r="C13" s="250">
        <v>1</v>
      </c>
      <c r="D13" s="251">
        <f>ROUND('RECEP 4 JECC'!D154,2)</f>
        <v>3221.74</v>
      </c>
      <c r="E13" s="252">
        <f>C13*D13</f>
        <v>3221.74</v>
      </c>
      <c r="F13" s="253">
        <f>$E13*12</f>
        <v>38660.879999999997</v>
      </c>
      <c r="G13" s="253"/>
    </row>
    <row r="14" spans="1:7" x14ac:dyDescent="0.25">
      <c r="A14" s="254" t="s">
        <v>1</v>
      </c>
      <c r="B14" s="255"/>
      <c r="C14" s="256">
        <f>SUM(C12:C13)</f>
        <v>3</v>
      </c>
      <c r="D14" s="257"/>
      <c r="E14" s="258">
        <f>SUM(E12:E13)</f>
        <v>8797.7999999999993</v>
      </c>
      <c r="F14" s="259"/>
      <c r="G14" s="259"/>
    </row>
    <row r="15" spans="1:7" ht="15.6" thickBot="1" x14ac:dyDescent="0.3">
      <c r="A15" s="414" t="str">
        <f>[1]!VEXTENSOFREE(E14)</f>
        <v>oito mil, setecentos e noventa e sete reais e oitenta centavos</v>
      </c>
      <c r="B15" s="415"/>
      <c r="C15" s="415"/>
      <c r="D15" s="415"/>
      <c r="E15" s="415"/>
      <c r="F15" s="415"/>
      <c r="G15" s="416"/>
    </row>
    <row r="16" spans="1:7"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105573.59999999999</v>
      </c>
      <c r="G17" s="264"/>
    </row>
    <row r="18" spans="1:7" ht="16.2" thickTop="1" thickBot="1" x14ac:dyDescent="0.3">
      <c r="A18" s="265" t="str">
        <f>[1]!VEXTENSOFREE(F17)</f>
        <v>cento e cinco mil, quinhentos e setenta e três reais e sessenta centavos</v>
      </c>
      <c r="B18" s="266"/>
      <c r="C18" s="266"/>
      <c r="D18" s="266"/>
      <c r="E18" s="266"/>
      <c r="F18" s="266"/>
      <c r="G18" s="267"/>
    </row>
    <row r="19" spans="1:7" ht="6" customHeight="1" thickTop="1" x14ac:dyDescent="0.25"/>
    <row r="20" spans="1:7" x14ac:dyDescent="0.25">
      <c r="A20" s="268" t="s">
        <v>209</v>
      </c>
      <c r="B20" s="269"/>
      <c r="C20" s="269"/>
      <c r="D20" s="269"/>
      <c r="E20" s="269"/>
      <c r="F20" s="269"/>
      <c r="G20" s="270"/>
    </row>
    <row r="21" spans="1:7" ht="52.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9">
    <mergeCell ref="A33:G33"/>
    <mergeCell ref="A34:G34"/>
    <mergeCell ref="E36:I36"/>
    <mergeCell ref="E41:I41"/>
    <mergeCell ref="E42:I42"/>
    <mergeCell ref="A31:G31"/>
    <mergeCell ref="A15:G15"/>
    <mergeCell ref="A17:D17"/>
    <mergeCell ref="F17:G17"/>
    <mergeCell ref="A18:G18"/>
    <mergeCell ref="A20:G20"/>
    <mergeCell ref="A21:G21"/>
    <mergeCell ref="A23:G23"/>
    <mergeCell ref="A24:G24"/>
    <mergeCell ref="A26:G26"/>
    <mergeCell ref="A28:G28"/>
    <mergeCell ref="A30:G30"/>
    <mergeCell ref="A10:G10"/>
    <mergeCell ref="F11:G11"/>
    <mergeCell ref="F12:G12"/>
    <mergeCell ref="F13:G13"/>
    <mergeCell ref="A14:B14"/>
    <mergeCell ref="F14:G14"/>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7" sqref="B7:C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20" sqref="B20:C2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E11" sqref="E11"/>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232</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6 JECC'!D154,2)</f>
        <v>2788.03</v>
      </c>
      <c r="E12" s="252">
        <f>C12*D12</f>
        <v>2788.03</v>
      </c>
      <c r="F12" s="253">
        <f>$E12*12</f>
        <v>33456.36</v>
      </c>
      <c r="G12" s="253"/>
    </row>
    <row r="13" spans="1:7" x14ac:dyDescent="0.25">
      <c r="A13" s="248" t="s">
        <v>198</v>
      </c>
      <c r="B13" s="249" t="s">
        <v>201</v>
      </c>
      <c r="C13" s="250">
        <v>1</v>
      </c>
      <c r="D13" s="251">
        <f>ROUND('AUX. CARGA E DESC 6 JECC'!D154,2)</f>
        <v>2788.03</v>
      </c>
      <c r="E13" s="252">
        <f>C13*D13</f>
        <v>2788.03</v>
      </c>
      <c r="F13" s="253">
        <f>$E13*12</f>
        <v>33456.36</v>
      </c>
      <c r="G13" s="253"/>
    </row>
    <row r="14" spans="1:7" x14ac:dyDescent="0.25">
      <c r="A14" s="254" t="s">
        <v>1</v>
      </c>
      <c r="B14" s="255"/>
      <c r="C14" s="256">
        <f>SUM(C12:C13)</f>
        <v>2</v>
      </c>
      <c r="D14" s="257"/>
      <c r="E14" s="258">
        <f>SUM(E12:E13)</f>
        <v>5576.06</v>
      </c>
      <c r="F14" s="259"/>
      <c r="G14" s="259"/>
    </row>
    <row r="15" spans="1:7" ht="15.6" thickBot="1" x14ac:dyDescent="0.3">
      <c r="A15" s="414" t="str">
        <f>[1]!VEXTENSOFREE(E14)</f>
        <v>cinco mil, quinhentos e setenta e seis reais e seis centavos</v>
      </c>
      <c r="B15" s="415"/>
      <c r="C15" s="415"/>
      <c r="D15" s="415"/>
      <c r="E15" s="415"/>
      <c r="F15" s="415"/>
      <c r="G15" s="416"/>
    </row>
    <row r="16" spans="1:7"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66912.72</v>
      </c>
      <c r="G17" s="264"/>
    </row>
    <row r="18" spans="1:7" ht="16.2" thickTop="1" thickBot="1" x14ac:dyDescent="0.3">
      <c r="A18" s="265" t="str">
        <f>[1]!VEXTENSOFREE(F17)</f>
        <v>sessenta e seis mil, novecentos e doze reais e setenta e dois centavos</v>
      </c>
      <c r="B18" s="266"/>
      <c r="C18" s="266"/>
      <c r="D18" s="266"/>
      <c r="E18" s="266"/>
      <c r="F18" s="266"/>
      <c r="G18" s="267"/>
    </row>
    <row r="19" spans="1:7" ht="15.6" thickTop="1" x14ac:dyDescent="0.25">
      <c r="A19" s="175"/>
      <c r="B19" s="422"/>
      <c r="C19" s="423"/>
      <c r="D19" s="30"/>
      <c r="E19" s="30"/>
      <c r="F19" s="61"/>
    </row>
    <row r="20" spans="1:7" x14ac:dyDescent="0.25">
      <c r="A20" s="268" t="s">
        <v>209</v>
      </c>
      <c r="B20" s="269"/>
      <c r="C20" s="269"/>
      <c r="D20" s="269"/>
      <c r="E20" s="269"/>
      <c r="F20" s="269"/>
      <c r="G20" s="270"/>
    </row>
    <row r="21" spans="1:7" ht="52.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9">
    <mergeCell ref="A33:G33"/>
    <mergeCell ref="A34:G34"/>
    <mergeCell ref="E36:I36"/>
    <mergeCell ref="E41:I41"/>
    <mergeCell ref="E42:I42"/>
    <mergeCell ref="A31:G31"/>
    <mergeCell ref="A15:G15"/>
    <mergeCell ref="A17:D17"/>
    <mergeCell ref="F17:G17"/>
    <mergeCell ref="A18:G18"/>
    <mergeCell ref="A20:G20"/>
    <mergeCell ref="A21:G21"/>
    <mergeCell ref="A23:G23"/>
    <mergeCell ref="A24:G24"/>
    <mergeCell ref="A26:G26"/>
    <mergeCell ref="A28:G28"/>
    <mergeCell ref="A30:G30"/>
    <mergeCell ref="A10:G10"/>
    <mergeCell ref="F11:G11"/>
    <mergeCell ref="F12:G12"/>
    <mergeCell ref="F13:G13"/>
    <mergeCell ref="A14:B14"/>
    <mergeCell ref="F14:G14"/>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3" sqref="A13:D1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6" sqref="B6:C6"/>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181</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zoomScaleNormal="100" zoomScaleSheetLayoutView="100" workbookViewId="0">
      <selection activeCell="D4" sqref="D4"/>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233</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10 JECC '!D154,2)</f>
        <v>2788.03</v>
      </c>
      <c r="E12" s="252">
        <f>C12*D12</f>
        <v>2788.03</v>
      </c>
      <c r="F12" s="253">
        <f>$E12*12</f>
        <v>33456.36</v>
      </c>
      <c r="G12" s="253"/>
    </row>
    <row r="13" spans="1:7" x14ac:dyDescent="0.25">
      <c r="A13" s="248" t="s">
        <v>196</v>
      </c>
      <c r="B13" s="249" t="s">
        <v>201</v>
      </c>
      <c r="C13" s="250">
        <v>1</v>
      </c>
      <c r="D13" s="251">
        <f>ROUND('AUX. CARGA E DESC 10 JECC'!D154,2)</f>
        <v>2788.03</v>
      </c>
      <c r="E13" s="252">
        <f>C13*D13</f>
        <v>2788.03</v>
      </c>
      <c r="F13" s="253">
        <f>$E13*12</f>
        <v>33456.36</v>
      </c>
      <c r="G13" s="253"/>
    </row>
    <row r="14" spans="1:7" x14ac:dyDescent="0.25">
      <c r="A14" s="254" t="s">
        <v>1</v>
      </c>
      <c r="B14" s="255"/>
      <c r="C14" s="256">
        <f>SUM(C12:C13)</f>
        <v>2</v>
      </c>
      <c r="D14" s="257"/>
      <c r="E14" s="258">
        <f>SUM(E12:E13)</f>
        <v>5576.06</v>
      </c>
      <c r="F14" s="259"/>
      <c r="G14" s="259"/>
    </row>
    <row r="15" spans="1:7" ht="15.6" thickBot="1" x14ac:dyDescent="0.3">
      <c r="A15" s="414" t="str">
        <f>[1]!VEXTENSOFREE(E14)</f>
        <v>cinco mil, quinhentos e setenta e seis reais e seis centavos</v>
      </c>
      <c r="B15" s="415"/>
      <c r="C15" s="415"/>
      <c r="D15" s="415"/>
      <c r="E15" s="415"/>
      <c r="F15" s="415"/>
      <c r="G15" s="416"/>
    </row>
    <row r="16" spans="1:7"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66912.72</v>
      </c>
      <c r="G17" s="264"/>
    </row>
    <row r="18" spans="1:7" ht="16.2" thickTop="1" thickBot="1" x14ac:dyDescent="0.3">
      <c r="A18" s="265" t="str">
        <f>[1]!VEXTENSOFREE(F17)</f>
        <v>sessenta e seis mil, novecentos e doze reais e setenta e dois centavos</v>
      </c>
      <c r="B18" s="266"/>
      <c r="C18" s="266"/>
      <c r="D18" s="266"/>
      <c r="E18" s="266"/>
      <c r="F18" s="266"/>
      <c r="G18" s="267"/>
    </row>
    <row r="19" spans="1:7" ht="15.6" thickTop="1" x14ac:dyDescent="0.25">
      <c r="A19" s="175"/>
      <c r="B19" s="175"/>
      <c r="C19" s="424"/>
      <c r="D19" s="424"/>
      <c r="E19" s="424"/>
    </row>
    <row r="20" spans="1:7" ht="6" customHeight="1" x14ac:dyDescent="0.25"/>
    <row r="21" spans="1:7" x14ac:dyDescent="0.25">
      <c r="A21" s="268" t="s">
        <v>209</v>
      </c>
      <c r="B21" s="269"/>
      <c r="C21" s="269"/>
      <c r="D21" s="269"/>
      <c r="E21" s="269"/>
      <c r="F21" s="269"/>
      <c r="G21" s="270"/>
    </row>
    <row r="22" spans="1:7" ht="52.5" customHeight="1" x14ac:dyDescent="0.25">
      <c r="A22" s="271" t="s">
        <v>210</v>
      </c>
      <c r="B22" s="272"/>
      <c r="C22" s="272"/>
      <c r="D22" s="272"/>
      <c r="E22" s="272"/>
      <c r="F22" s="272"/>
      <c r="G22" s="273"/>
    </row>
    <row r="23" spans="1:7" ht="6" customHeight="1" x14ac:dyDescent="0.25"/>
    <row r="24" spans="1:7" x14ac:dyDescent="0.25">
      <c r="A24" s="268" t="s">
        <v>211</v>
      </c>
      <c r="B24" s="269"/>
      <c r="C24" s="269"/>
      <c r="D24" s="269"/>
      <c r="E24" s="269"/>
      <c r="F24" s="269"/>
      <c r="G24" s="270"/>
    </row>
    <row r="25" spans="1:7" ht="27.75" customHeight="1" x14ac:dyDescent="0.25">
      <c r="A25" s="274" t="s">
        <v>212</v>
      </c>
      <c r="B25" s="275"/>
      <c r="C25" s="275"/>
      <c r="D25" s="275"/>
      <c r="E25" s="275"/>
      <c r="F25" s="275"/>
      <c r="G25" s="276"/>
    </row>
    <row r="26" spans="1:7" ht="5.25" customHeight="1" x14ac:dyDescent="0.25">
      <c r="A26" s="277"/>
      <c r="B26" s="278"/>
      <c r="C26" s="278"/>
      <c r="D26" s="278"/>
      <c r="E26" s="278"/>
      <c r="F26" s="278"/>
      <c r="G26" s="279"/>
    </row>
    <row r="27" spans="1:7" ht="41.25" customHeight="1" x14ac:dyDescent="0.25">
      <c r="A27" s="274" t="s">
        <v>213</v>
      </c>
      <c r="B27" s="280"/>
      <c r="C27" s="280"/>
      <c r="D27" s="280"/>
      <c r="E27" s="280"/>
      <c r="F27" s="280"/>
      <c r="G27" s="281"/>
    </row>
    <row r="28" spans="1:7" ht="5.25" customHeight="1" x14ac:dyDescent="0.25">
      <c r="A28" s="277"/>
      <c r="B28" s="278"/>
      <c r="C28" s="278"/>
      <c r="D28" s="278"/>
      <c r="E28" s="278"/>
      <c r="F28" s="278"/>
      <c r="G28" s="279"/>
    </row>
    <row r="29" spans="1:7" ht="67.5" customHeight="1" x14ac:dyDescent="0.25">
      <c r="A29" s="282" t="s">
        <v>214</v>
      </c>
      <c r="B29" s="283"/>
      <c r="C29" s="283"/>
      <c r="D29" s="283"/>
      <c r="E29" s="283"/>
      <c r="F29" s="283"/>
      <c r="G29" s="284"/>
    </row>
    <row r="30" spans="1:7" ht="3.75" customHeight="1" x14ac:dyDescent="0.25"/>
    <row r="31" spans="1:7" x14ac:dyDescent="0.25">
      <c r="A31" s="268" t="s">
        <v>215</v>
      </c>
      <c r="B31" s="269"/>
      <c r="C31" s="269"/>
      <c r="D31" s="269"/>
      <c r="E31" s="269"/>
      <c r="F31" s="269"/>
      <c r="G31" s="270"/>
    </row>
    <row r="32" spans="1:7" ht="25.5" customHeight="1" x14ac:dyDescent="0.25">
      <c r="A32" s="282" t="s">
        <v>216</v>
      </c>
      <c r="B32" s="283"/>
      <c r="C32" s="283"/>
      <c r="D32" s="283"/>
      <c r="E32" s="283"/>
      <c r="F32" s="283"/>
      <c r="G32" s="284"/>
    </row>
    <row r="33" spans="1:9" ht="4.5" customHeight="1" x14ac:dyDescent="0.25"/>
    <row r="34" spans="1:9" x14ac:dyDescent="0.25">
      <c r="A34" s="268" t="s">
        <v>217</v>
      </c>
      <c r="B34" s="269"/>
      <c r="C34" s="269"/>
      <c r="D34" s="269"/>
      <c r="E34" s="269"/>
      <c r="F34" s="269"/>
      <c r="G34" s="270"/>
    </row>
    <row r="35" spans="1:9" x14ac:dyDescent="0.25">
      <c r="A35" s="282" t="s">
        <v>218</v>
      </c>
      <c r="B35" s="283"/>
      <c r="C35" s="283"/>
      <c r="D35" s="283"/>
      <c r="E35" s="283"/>
      <c r="F35" s="283"/>
      <c r="G35" s="284"/>
    </row>
    <row r="37" spans="1:9" x14ac:dyDescent="0.25">
      <c r="A37" s="61" t="s">
        <v>219</v>
      </c>
      <c r="B37" s="61"/>
      <c r="C37" s="61"/>
      <c r="D37" s="61"/>
      <c r="E37" s="32"/>
      <c r="F37" s="32"/>
      <c r="G37" s="32"/>
      <c r="H37" s="32"/>
      <c r="I37" s="32"/>
    </row>
    <row r="38" spans="1:9" x14ac:dyDescent="0.25">
      <c r="A38" s="61"/>
      <c r="B38" s="61"/>
      <c r="C38" s="61"/>
      <c r="D38" s="61"/>
      <c r="E38" s="30"/>
      <c r="F38" s="30"/>
      <c r="G38" s="30"/>
      <c r="H38" s="30"/>
      <c r="I38" s="30"/>
    </row>
    <row r="39" spans="1:9" x14ac:dyDescent="0.25">
      <c r="A39" s="61"/>
      <c r="B39" s="61"/>
      <c r="C39" s="61"/>
      <c r="D39" s="61"/>
      <c r="E39" s="4"/>
      <c r="F39" s="4"/>
      <c r="G39" s="4"/>
      <c r="H39" s="4"/>
      <c r="I39" s="4"/>
    </row>
    <row r="40" spans="1:9" x14ac:dyDescent="0.25">
      <c r="A40" s="61"/>
      <c r="B40" s="61"/>
      <c r="C40" s="61"/>
      <c r="D40" s="61"/>
      <c r="E40" s="4"/>
      <c r="F40" s="4"/>
      <c r="G40" s="4"/>
      <c r="H40" s="4"/>
      <c r="I40" s="4"/>
    </row>
    <row r="41" spans="1:9" x14ac:dyDescent="0.25">
      <c r="A41" s="61"/>
      <c r="B41" s="61"/>
      <c r="C41" s="61"/>
      <c r="D41" s="61"/>
      <c r="E41" s="236"/>
      <c r="F41" s="236"/>
      <c r="G41" s="236"/>
      <c r="H41" s="236"/>
      <c r="I41" s="236"/>
    </row>
    <row r="42" spans="1:9" x14ac:dyDescent="0.25">
      <c r="A42" s="61"/>
      <c r="B42" s="61"/>
      <c r="C42" s="61"/>
      <c r="D42" s="61"/>
      <c r="E42" s="32"/>
      <c r="F42" s="32"/>
      <c r="G42" s="32"/>
      <c r="H42" s="32"/>
      <c r="I42" s="32"/>
    </row>
    <row r="43" spans="1:9" x14ac:dyDescent="0.25">
      <c r="A43" s="61"/>
      <c r="B43" s="61"/>
      <c r="C43" s="61"/>
      <c r="D43" s="61"/>
      <c r="E43" s="32"/>
      <c r="F43" s="32"/>
      <c r="G43" s="32"/>
      <c r="H43" s="32"/>
      <c r="I43" s="32"/>
    </row>
    <row r="44" spans="1:9" x14ac:dyDescent="0.25">
      <c r="A44" s="61"/>
      <c r="B44" s="61"/>
      <c r="C44" s="61"/>
      <c r="D44" s="61"/>
      <c r="E44" s="4"/>
      <c r="F44" s="4"/>
      <c r="G44" s="4"/>
      <c r="H44" s="4"/>
      <c r="I44" s="4"/>
    </row>
  </sheetData>
  <sheetProtection password="C795" sheet="1"/>
  <mergeCells count="30">
    <mergeCell ref="E43:I43"/>
    <mergeCell ref="A22:G22"/>
    <mergeCell ref="A24:G24"/>
    <mergeCell ref="A25:G25"/>
    <mergeCell ref="A27:G27"/>
    <mergeCell ref="A29:G29"/>
    <mergeCell ref="A31:G31"/>
    <mergeCell ref="A32:G32"/>
    <mergeCell ref="A34:G34"/>
    <mergeCell ref="A35:G35"/>
    <mergeCell ref="E37:I37"/>
    <mergeCell ref="E42:I42"/>
    <mergeCell ref="A21:G21"/>
    <mergeCell ref="A10:G10"/>
    <mergeCell ref="F11:G11"/>
    <mergeCell ref="F12:G12"/>
    <mergeCell ref="F13:G13"/>
    <mergeCell ref="A14:B14"/>
    <mergeCell ref="F14:G14"/>
    <mergeCell ref="A15:G15"/>
    <mergeCell ref="A17:D17"/>
    <mergeCell ref="F17:G17"/>
    <mergeCell ref="A18:G18"/>
    <mergeCell ref="C19:E19"/>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0" sqref="B10:C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Normal="100" zoomScaleSheetLayoutView="100" workbookViewId="0">
      <selection activeCell="A8" sqref="A8:G8"/>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175"/>
      <c r="B9" s="422"/>
      <c r="C9" s="423"/>
      <c r="D9" s="30"/>
      <c r="E9" s="30"/>
      <c r="F9" s="61"/>
    </row>
    <row r="10" spans="1:7" x14ac:dyDescent="0.25">
      <c r="A10" s="247" t="s">
        <v>234</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11 JECC '!D154,2)</f>
        <v>2788.03</v>
      </c>
      <c r="E12" s="252">
        <f>C12*D12</f>
        <v>2788.03</v>
      </c>
      <c r="F12" s="253">
        <f>$E12*12</f>
        <v>33456.36</v>
      </c>
      <c r="G12" s="253"/>
    </row>
    <row r="13" spans="1:7" x14ac:dyDescent="0.25">
      <c r="A13" s="254" t="s">
        <v>1</v>
      </c>
      <c r="B13" s="255"/>
      <c r="C13" s="256">
        <f>SUM(C12:C12)</f>
        <v>1</v>
      </c>
      <c r="D13" s="257"/>
      <c r="E13" s="258">
        <f>SUM(E12:E12)</f>
        <v>2788.03</v>
      </c>
      <c r="F13" s="259"/>
      <c r="G13" s="259"/>
    </row>
    <row r="14" spans="1:7" ht="15.6" thickBot="1" x14ac:dyDescent="0.3">
      <c r="A14" s="414" t="str">
        <f>[1]!VEXTENSOFREE(E13)</f>
        <v>dois mil, setecentos e oitenta e oito reais e três centavos</v>
      </c>
      <c r="B14" s="415"/>
      <c r="C14" s="415"/>
      <c r="D14" s="415"/>
      <c r="E14" s="415"/>
      <c r="F14" s="415"/>
      <c r="G14" s="416"/>
    </row>
    <row r="15" spans="1:7" ht="16.2" thickTop="1" thickBot="1" x14ac:dyDescent="0.3">
      <c r="A15" s="240"/>
      <c r="B15" s="240"/>
      <c r="C15" s="240"/>
      <c r="D15" s="240"/>
      <c r="E15" s="241"/>
      <c r="F15" s="242"/>
      <c r="G15" s="242"/>
    </row>
    <row r="16" spans="1:7" ht="16.2" thickTop="1" thickBot="1" x14ac:dyDescent="0.3">
      <c r="A16" s="260" t="s">
        <v>208</v>
      </c>
      <c r="B16" s="261"/>
      <c r="C16" s="261"/>
      <c r="D16" s="261"/>
      <c r="E16" s="262"/>
      <c r="F16" s="263">
        <f>E13*12</f>
        <v>33456.36</v>
      </c>
      <c r="G16" s="264"/>
    </row>
    <row r="17" spans="1:7" ht="16.2" thickTop="1" thickBot="1" x14ac:dyDescent="0.3">
      <c r="A17" s="265" t="str">
        <f>[1]!VEXTENSOFREE(F16)</f>
        <v>trinta e três mil, quatrocentos e cinquenta e seis reais e trinta e seis centavos</v>
      </c>
      <c r="B17" s="266"/>
      <c r="C17" s="266"/>
      <c r="D17" s="266"/>
      <c r="E17" s="266"/>
      <c r="F17" s="266"/>
      <c r="G17" s="267"/>
    </row>
    <row r="18" spans="1:7" ht="6" customHeight="1" thickTop="1" x14ac:dyDescent="0.25"/>
    <row r="19" spans="1:7" x14ac:dyDescent="0.25">
      <c r="A19" s="268" t="s">
        <v>209</v>
      </c>
      <c r="B19" s="269"/>
      <c r="C19" s="269"/>
      <c r="D19" s="269"/>
      <c r="E19" s="269"/>
      <c r="F19" s="269"/>
      <c r="G19" s="270"/>
    </row>
    <row r="20" spans="1:7" ht="52.5" customHeight="1" x14ac:dyDescent="0.25">
      <c r="A20" s="271" t="s">
        <v>210</v>
      </c>
      <c r="B20" s="272"/>
      <c r="C20" s="272"/>
      <c r="D20" s="272"/>
      <c r="E20" s="272"/>
      <c r="F20" s="272"/>
      <c r="G20" s="273"/>
    </row>
    <row r="21" spans="1:7" ht="6" customHeight="1" x14ac:dyDescent="0.25"/>
    <row r="22" spans="1:7" x14ac:dyDescent="0.25">
      <c r="A22" s="268" t="s">
        <v>211</v>
      </c>
      <c r="B22" s="269"/>
      <c r="C22" s="269"/>
      <c r="D22" s="269"/>
      <c r="E22" s="269"/>
      <c r="F22" s="269"/>
      <c r="G22" s="270"/>
    </row>
    <row r="23" spans="1:7" ht="27.75" customHeight="1" x14ac:dyDescent="0.25">
      <c r="A23" s="274" t="s">
        <v>212</v>
      </c>
      <c r="B23" s="275"/>
      <c r="C23" s="275"/>
      <c r="D23" s="275"/>
      <c r="E23" s="275"/>
      <c r="F23" s="275"/>
      <c r="G23" s="276"/>
    </row>
    <row r="24" spans="1:7" ht="5.25" customHeight="1" x14ac:dyDescent="0.25">
      <c r="A24" s="277"/>
      <c r="B24" s="278"/>
      <c r="C24" s="278"/>
      <c r="D24" s="278"/>
      <c r="E24" s="278"/>
      <c r="F24" s="278"/>
      <c r="G24" s="279"/>
    </row>
    <row r="25" spans="1:7" ht="41.25" customHeight="1" x14ac:dyDescent="0.25">
      <c r="A25" s="274" t="s">
        <v>213</v>
      </c>
      <c r="B25" s="280"/>
      <c r="C25" s="280"/>
      <c r="D25" s="280"/>
      <c r="E25" s="280"/>
      <c r="F25" s="280"/>
      <c r="G25" s="281"/>
    </row>
    <row r="26" spans="1:7" ht="5.25" customHeight="1" x14ac:dyDescent="0.25">
      <c r="A26" s="277"/>
      <c r="B26" s="278"/>
      <c r="C26" s="278"/>
      <c r="D26" s="278"/>
      <c r="E26" s="278"/>
      <c r="F26" s="278"/>
      <c r="G26" s="279"/>
    </row>
    <row r="27" spans="1:7" ht="67.5" customHeight="1" x14ac:dyDescent="0.25">
      <c r="A27" s="282" t="s">
        <v>214</v>
      </c>
      <c r="B27" s="283"/>
      <c r="C27" s="283"/>
      <c r="D27" s="283"/>
      <c r="E27" s="283"/>
      <c r="F27" s="283"/>
      <c r="G27" s="284"/>
    </row>
    <row r="28" spans="1:7" ht="3.75" customHeight="1" x14ac:dyDescent="0.25"/>
    <row r="29" spans="1:7" x14ac:dyDescent="0.25">
      <c r="A29" s="268" t="s">
        <v>215</v>
      </c>
      <c r="B29" s="269"/>
      <c r="C29" s="269"/>
      <c r="D29" s="269"/>
      <c r="E29" s="269"/>
      <c r="F29" s="269"/>
      <c r="G29" s="270"/>
    </row>
    <row r="30" spans="1:7" ht="25.5" customHeight="1" x14ac:dyDescent="0.25">
      <c r="A30" s="282" t="s">
        <v>216</v>
      </c>
      <c r="B30" s="283"/>
      <c r="C30" s="283"/>
      <c r="D30" s="283"/>
      <c r="E30" s="283"/>
      <c r="F30" s="283"/>
      <c r="G30" s="284"/>
    </row>
    <row r="31" spans="1:7" ht="4.5" customHeight="1" x14ac:dyDescent="0.25"/>
    <row r="32" spans="1:7" x14ac:dyDescent="0.25">
      <c r="A32" s="268" t="s">
        <v>217</v>
      </c>
      <c r="B32" s="269"/>
      <c r="C32" s="269"/>
      <c r="D32" s="269"/>
      <c r="E32" s="269"/>
      <c r="F32" s="269"/>
      <c r="G32" s="270"/>
    </row>
    <row r="33" spans="1:9" x14ac:dyDescent="0.25">
      <c r="A33" s="282" t="s">
        <v>218</v>
      </c>
      <c r="B33" s="283"/>
      <c r="C33" s="283"/>
      <c r="D33" s="283"/>
      <c r="E33" s="283"/>
      <c r="F33" s="283"/>
      <c r="G33" s="284"/>
    </row>
    <row r="35" spans="1:9" x14ac:dyDescent="0.25">
      <c r="A35" s="61" t="s">
        <v>219</v>
      </c>
      <c r="B35" s="61"/>
      <c r="C35" s="61"/>
      <c r="D35" s="61"/>
      <c r="E35" s="32"/>
      <c r="F35" s="32"/>
      <c r="G35" s="32"/>
      <c r="H35" s="32"/>
      <c r="I35" s="32"/>
    </row>
    <row r="36" spans="1:9" x14ac:dyDescent="0.25">
      <c r="A36" s="61"/>
      <c r="B36" s="61"/>
      <c r="C36" s="61"/>
      <c r="D36" s="61"/>
      <c r="E36" s="30"/>
      <c r="F36" s="30"/>
      <c r="G36" s="30"/>
      <c r="H36" s="30"/>
      <c r="I36" s="30"/>
    </row>
    <row r="37" spans="1:9" x14ac:dyDescent="0.25">
      <c r="A37" s="61"/>
      <c r="B37" s="61"/>
      <c r="C37" s="61"/>
      <c r="D37" s="61"/>
      <c r="E37" s="4"/>
      <c r="F37" s="4"/>
      <c r="G37" s="4"/>
      <c r="H37" s="4"/>
      <c r="I37" s="4"/>
    </row>
    <row r="38" spans="1:9" x14ac:dyDescent="0.25">
      <c r="A38" s="61"/>
      <c r="B38" s="61"/>
      <c r="C38" s="61"/>
      <c r="D38" s="61"/>
      <c r="E38" s="4"/>
      <c r="F38" s="4"/>
      <c r="G38" s="4"/>
      <c r="H38" s="4"/>
      <c r="I38" s="4"/>
    </row>
    <row r="39" spans="1:9" x14ac:dyDescent="0.25">
      <c r="A39" s="61"/>
      <c r="B39" s="61"/>
      <c r="C39" s="61"/>
      <c r="D39" s="61"/>
      <c r="E39" s="236"/>
      <c r="F39" s="236"/>
      <c r="G39" s="236"/>
      <c r="H39" s="236"/>
      <c r="I39" s="236"/>
    </row>
    <row r="40" spans="1:9" x14ac:dyDescent="0.25">
      <c r="A40" s="61"/>
      <c r="B40" s="61"/>
      <c r="C40" s="61"/>
      <c r="D40" s="61"/>
      <c r="E40" s="32"/>
      <c r="F40" s="32"/>
      <c r="G40" s="32"/>
      <c r="H40" s="32"/>
      <c r="I40" s="32"/>
    </row>
    <row r="41" spans="1:9" x14ac:dyDescent="0.25">
      <c r="A41" s="61"/>
      <c r="B41" s="61"/>
      <c r="C41" s="61"/>
      <c r="D41" s="61"/>
      <c r="E41" s="32"/>
      <c r="F41" s="32"/>
      <c r="G41" s="32"/>
      <c r="H41" s="32"/>
      <c r="I41" s="32"/>
    </row>
    <row r="42" spans="1:9" x14ac:dyDescent="0.25">
      <c r="A42" s="61"/>
      <c r="B42" s="61"/>
      <c r="C42" s="61"/>
      <c r="D42" s="61"/>
      <c r="E42" s="4"/>
      <c r="F42" s="4"/>
      <c r="G42" s="4"/>
      <c r="H42" s="4"/>
      <c r="I42" s="4"/>
    </row>
  </sheetData>
  <sheetProtection password="C795" sheet="1"/>
  <mergeCells count="28">
    <mergeCell ref="A33:G33"/>
    <mergeCell ref="E35:I35"/>
    <mergeCell ref="E40:I40"/>
    <mergeCell ref="E41:I41"/>
    <mergeCell ref="A23:G23"/>
    <mergeCell ref="A25:G25"/>
    <mergeCell ref="A27:G27"/>
    <mergeCell ref="A29:G29"/>
    <mergeCell ref="A30:G30"/>
    <mergeCell ref="A32:G32"/>
    <mergeCell ref="A22:G22"/>
    <mergeCell ref="A10:G10"/>
    <mergeCell ref="F11:G11"/>
    <mergeCell ref="F12:G12"/>
    <mergeCell ref="A13:B13"/>
    <mergeCell ref="F13:G13"/>
    <mergeCell ref="A14:G14"/>
    <mergeCell ref="A16:D16"/>
    <mergeCell ref="F16:G16"/>
    <mergeCell ref="A17:G17"/>
    <mergeCell ref="A19:G19"/>
    <mergeCell ref="A20:G20"/>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D7" sqref="D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f>(3.35*2*22)-(D29*6%)</f>
        <v>79.600000000000009</v>
      </c>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455.6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455.6</v>
      </c>
      <c r="E74" s="296"/>
      <c r="F74" s="296"/>
      <c r="G74" s="296"/>
      <c r="H74" s="296"/>
      <c r="I74" s="296"/>
      <c r="J74" s="296"/>
      <c r="K74" s="296"/>
    </row>
    <row r="75" spans="1:11" ht="15.75" customHeight="1" x14ac:dyDescent="0.25">
      <c r="A75" s="318" t="s">
        <v>0</v>
      </c>
      <c r="B75" s="325"/>
      <c r="C75" s="326"/>
      <c r="D75" s="324">
        <f>TRUNC(SUM(D72:D74),2)</f>
        <v>1026.55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181.86</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83.64</v>
      </c>
      <c r="E128" s="296"/>
      <c r="F128" s="296"/>
      <c r="G128" s="296"/>
      <c r="H128" s="296"/>
      <c r="I128" s="296"/>
      <c r="J128" s="296"/>
      <c r="K128" s="296"/>
    </row>
    <row r="129" spans="1:11" ht="15.75" customHeight="1" x14ac:dyDescent="0.25">
      <c r="A129" s="285" t="s">
        <v>159</v>
      </c>
      <c r="B129" s="322" t="s">
        <v>161</v>
      </c>
      <c r="C129" s="289">
        <v>6.4999999999999997E-3</v>
      </c>
      <c r="D129" s="324">
        <f>TRUNC(C129*D141,2)</f>
        <v>18.12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139.4</v>
      </c>
      <c r="E133" s="296"/>
      <c r="F133" s="296"/>
      <c r="G133" s="296"/>
      <c r="H133" s="296"/>
      <c r="I133" s="296"/>
      <c r="J133" s="296"/>
      <c r="K133" s="296"/>
    </row>
    <row r="134" spans="1:11" ht="15.75" customHeight="1" x14ac:dyDescent="0.25">
      <c r="A134" s="318" t="s">
        <v>33</v>
      </c>
      <c r="B134" s="326"/>
      <c r="C134" s="289">
        <f>C122+C124+C126</f>
        <v>0.16349999999999998</v>
      </c>
      <c r="D134" s="324">
        <f>TRUNC(SUM(D122:D133),2)</f>
        <v>423.25</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2546.87</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2788.03</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241.16</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1026.55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2364.7800000000002</v>
      </c>
      <c r="E152" s="296"/>
      <c r="F152" s="327"/>
      <c r="G152" s="296"/>
      <c r="H152" s="296"/>
      <c r="I152" s="296"/>
      <c r="J152" s="296"/>
      <c r="K152" s="296"/>
    </row>
    <row r="153" spans="1:11" ht="15.75" customHeight="1" x14ac:dyDescent="0.25">
      <c r="A153" s="285" t="s">
        <v>27</v>
      </c>
      <c r="B153" s="303" t="s">
        <v>88</v>
      </c>
      <c r="C153" s="304"/>
      <c r="D153" s="324">
        <f>D134</f>
        <v>423.25</v>
      </c>
      <c r="E153" s="296"/>
      <c r="F153" s="296"/>
      <c r="G153" s="296"/>
      <c r="H153" s="296"/>
      <c r="I153" s="296"/>
      <c r="J153" s="296"/>
      <c r="K153" s="296"/>
    </row>
    <row r="154" spans="1:11" ht="15.75" customHeight="1" x14ac:dyDescent="0.25">
      <c r="A154" s="318" t="s">
        <v>89</v>
      </c>
      <c r="B154" s="325"/>
      <c r="C154" s="326"/>
      <c r="D154" s="324">
        <f>TRUNC(SUM(D152:D153),2)</f>
        <v>2788.03</v>
      </c>
      <c r="E154" s="296"/>
      <c r="F154" s="296"/>
      <c r="G154" s="296"/>
      <c r="H154" s="296"/>
      <c r="I154" s="296"/>
      <c r="J154" s="296"/>
      <c r="K154" s="296"/>
    </row>
    <row r="155" spans="1:11" ht="15.75" customHeight="1" x14ac:dyDescent="0.25">
      <c r="A155" s="383" t="str">
        <f>[1]!VEXTENSOFREE(D154)</f>
        <v>dois mil, setecentos e oitenta e oito reais e três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83.64</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423.25</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2788.03</v>
      </c>
      <c r="E177" s="296"/>
      <c r="F177" s="296"/>
      <c r="G177" s="296"/>
      <c r="H177" s="296"/>
      <c r="I177" s="296"/>
      <c r="J177" s="296"/>
      <c r="K177" s="296"/>
    </row>
    <row r="178" spans="1:11" ht="15.75" customHeight="1" x14ac:dyDescent="0.25">
      <c r="A178" s="318" t="s">
        <v>172</v>
      </c>
      <c r="B178" s="325"/>
      <c r="C178" s="326"/>
      <c r="D178" s="324">
        <f>D177*12</f>
        <v>33456.36</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Normal="100" zoomScaleSheetLayoutView="100" workbookViewId="0">
      <selection activeCell="F11" sqref="F11:G11"/>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247" t="s">
        <v>235</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TC'!D154,2)</f>
        <v>2788.03</v>
      </c>
      <c r="E12" s="252">
        <f>C12*D12</f>
        <v>2788.03</v>
      </c>
      <c r="F12" s="253">
        <f>$E12*12</f>
        <v>33456.36</v>
      </c>
      <c r="G12" s="253"/>
    </row>
    <row r="13" spans="1:7" x14ac:dyDescent="0.25">
      <c r="A13" s="254" t="s">
        <v>1</v>
      </c>
      <c r="B13" s="255"/>
      <c r="C13" s="256">
        <f>SUM(C12:C12)</f>
        <v>1</v>
      </c>
      <c r="D13" s="257"/>
      <c r="E13" s="258">
        <f>SUM(E12:E12)</f>
        <v>2788.03</v>
      </c>
      <c r="F13" s="259"/>
      <c r="G13" s="259"/>
    </row>
    <row r="14" spans="1:7" ht="15.6" thickBot="1" x14ac:dyDescent="0.3">
      <c r="A14" s="414" t="str">
        <f>[1]!VEXTENSOFREE(E13)</f>
        <v>dois mil, setecentos e oitenta e oito reais e três centavos</v>
      </c>
      <c r="B14" s="415"/>
      <c r="C14" s="415"/>
      <c r="D14" s="415"/>
      <c r="E14" s="415"/>
      <c r="F14" s="415"/>
      <c r="G14" s="416"/>
    </row>
    <row r="15" spans="1:7" ht="16.2" thickTop="1" thickBot="1" x14ac:dyDescent="0.3">
      <c r="A15" s="240"/>
      <c r="B15" s="240"/>
      <c r="C15" s="240"/>
      <c r="D15" s="240"/>
      <c r="E15" s="241"/>
      <c r="F15" s="242"/>
      <c r="G15" s="242"/>
    </row>
    <row r="16" spans="1:7" ht="16.2" thickTop="1" thickBot="1" x14ac:dyDescent="0.3">
      <c r="A16" s="260" t="s">
        <v>208</v>
      </c>
      <c r="B16" s="261"/>
      <c r="C16" s="261"/>
      <c r="D16" s="261"/>
      <c r="E16" s="262"/>
      <c r="F16" s="263">
        <f>E13*12</f>
        <v>33456.36</v>
      </c>
      <c r="G16" s="264"/>
    </row>
    <row r="17" spans="1:7" ht="16.2" thickTop="1" thickBot="1" x14ac:dyDescent="0.3">
      <c r="A17" s="265" t="str">
        <f>[1]!VEXTENSOFREE(F16)</f>
        <v>trinta e três mil, quatrocentos e cinquenta e seis reais e trinta e seis centavos</v>
      </c>
      <c r="B17" s="266"/>
      <c r="C17" s="266"/>
      <c r="D17" s="266"/>
      <c r="E17" s="266"/>
      <c r="F17" s="266"/>
      <c r="G17" s="267"/>
    </row>
    <row r="18" spans="1:7" ht="6" customHeight="1" thickTop="1" x14ac:dyDescent="0.25"/>
    <row r="19" spans="1:7" x14ac:dyDescent="0.25">
      <c r="A19" s="268" t="s">
        <v>209</v>
      </c>
      <c r="B19" s="269"/>
      <c r="C19" s="269"/>
      <c r="D19" s="269"/>
      <c r="E19" s="269"/>
      <c r="F19" s="269"/>
      <c r="G19" s="270"/>
    </row>
    <row r="20" spans="1:7" ht="52.5" customHeight="1" x14ac:dyDescent="0.25">
      <c r="A20" s="271" t="s">
        <v>210</v>
      </c>
      <c r="B20" s="272"/>
      <c r="C20" s="272"/>
      <c r="D20" s="272"/>
      <c r="E20" s="272"/>
      <c r="F20" s="272"/>
      <c r="G20" s="273"/>
    </row>
    <row r="21" spans="1:7" ht="6" customHeight="1" x14ac:dyDescent="0.25"/>
    <row r="22" spans="1:7" x14ac:dyDescent="0.25">
      <c r="A22" s="268" t="s">
        <v>211</v>
      </c>
      <c r="B22" s="269"/>
      <c r="C22" s="269"/>
      <c r="D22" s="269"/>
      <c r="E22" s="269"/>
      <c r="F22" s="269"/>
      <c r="G22" s="270"/>
    </row>
    <row r="23" spans="1:7" ht="27.75" customHeight="1" x14ac:dyDescent="0.25">
      <c r="A23" s="274" t="s">
        <v>212</v>
      </c>
      <c r="B23" s="275"/>
      <c r="C23" s="275"/>
      <c r="D23" s="275"/>
      <c r="E23" s="275"/>
      <c r="F23" s="275"/>
      <c r="G23" s="276"/>
    </row>
    <row r="24" spans="1:7" ht="5.25" customHeight="1" x14ac:dyDescent="0.25">
      <c r="A24" s="277"/>
      <c r="B24" s="278"/>
      <c r="C24" s="278"/>
      <c r="D24" s="278"/>
      <c r="E24" s="278"/>
      <c r="F24" s="278"/>
      <c r="G24" s="279"/>
    </row>
    <row r="25" spans="1:7" ht="41.25" customHeight="1" x14ac:dyDescent="0.25">
      <c r="A25" s="274" t="s">
        <v>213</v>
      </c>
      <c r="B25" s="280"/>
      <c r="C25" s="280"/>
      <c r="D25" s="280"/>
      <c r="E25" s="280"/>
      <c r="F25" s="280"/>
      <c r="G25" s="281"/>
    </row>
    <row r="26" spans="1:7" ht="5.25" customHeight="1" x14ac:dyDescent="0.25">
      <c r="A26" s="277"/>
      <c r="B26" s="278"/>
      <c r="C26" s="278"/>
      <c r="D26" s="278"/>
      <c r="E26" s="278"/>
      <c r="F26" s="278"/>
      <c r="G26" s="279"/>
    </row>
    <row r="27" spans="1:7" ht="67.5" customHeight="1" x14ac:dyDescent="0.25">
      <c r="A27" s="282" t="s">
        <v>214</v>
      </c>
      <c r="B27" s="283"/>
      <c r="C27" s="283"/>
      <c r="D27" s="283"/>
      <c r="E27" s="283"/>
      <c r="F27" s="283"/>
      <c r="G27" s="284"/>
    </row>
    <row r="28" spans="1:7" ht="3.75" customHeight="1" x14ac:dyDescent="0.25"/>
    <row r="29" spans="1:7" x14ac:dyDescent="0.25">
      <c r="A29" s="268" t="s">
        <v>215</v>
      </c>
      <c r="B29" s="269"/>
      <c r="C29" s="269"/>
      <c r="D29" s="269"/>
      <c r="E29" s="269"/>
      <c r="F29" s="269"/>
      <c r="G29" s="270"/>
    </row>
    <row r="30" spans="1:7" ht="25.5" customHeight="1" x14ac:dyDescent="0.25">
      <c r="A30" s="282" t="s">
        <v>216</v>
      </c>
      <c r="B30" s="283"/>
      <c r="C30" s="283"/>
      <c r="D30" s="283"/>
      <c r="E30" s="283"/>
      <c r="F30" s="283"/>
      <c r="G30" s="284"/>
    </row>
    <row r="31" spans="1:7" ht="4.5" customHeight="1" x14ac:dyDescent="0.25"/>
    <row r="32" spans="1:7" x14ac:dyDescent="0.25">
      <c r="A32" s="268" t="s">
        <v>217</v>
      </c>
      <c r="B32" s="269"/>
      <c r="C32" s="269"/>
      <c r="D32" s="269"/>
      <c r="E32" s="269"/>
      <c r="F32" s="269"/>
      <c r="G32" s="270"/>
    </row>
    <row r="33" spans="1:9" x14ac:dyDescent="0.25">
      <c r="A33" s="282" t="s">
        <v>218</v>
      </c>
      <c r="B33" s="283"/>
      <c r="C33" s="283"/>
      <c r="D33" s="283"/>
      <c r="E33" s="283"/>
      <c r="F33" s="283"/>
      <c r="G33" s="284"/>
    </row>
    <row r="35" spans="1:9" x14ac:dyDescent="0.25">
      <c r="A35" s="61" t="s">
        <v>219</v>
      </c>
      <c r="B35" s="61"/>
      <c r="C35" s="61"/>
      <c r="D35" s="61"/>
      <c r="E35" s="32"/>
      <c r="F35" s="32"/>
      <c r="G35" s="32"/>
      <c r="H35" s="32"/>
      <c r="I35" s="32"/>
    </row>
    <row r="36" spans="1:9" x14ac:dyDescent="0.25">
      <c r="A36" s="61"/>
      <c r="B36" s="61"/>
      <c r="C36" s="61"/>
      <c r="D36" s="61"/>
      <c r="E36" s="30"/>
      <c r="F36" s="30"/>
      <c r="G36" s="30"/>
      <c r="H36" s="30"/>
      <c r="I36" s="30"/>
    </row>
    <row r="37" spans="1:9" x14ac:dyDescent="0.25">
      <c r="A37" s="61"/>
      <c r="B37" s="61"/>
      <c r="C37" s="61"/>
      <c r="D37" s="61"/>
      <c r="E37" s="4"/>
      <c r="F37" s="4"/>
      <c r="G37" s="4"/>
      <c r="H37" s="4"/>
      <c r="I37" s="4"/>
    </row>
    <row r="38" spans="1:9" x14ac:dyDescent="0.25">
      <c r="A38" s="61"/>
      <c r="B38" s="61"/>
      <c r="C38" s="61"/>
      <c r="D38" s="61"/>
      <c r="E38" s="4"/>
      <c r="F38" s="4"/>
      <c r="G38" s="4"/>
      <c r="H38" s="4"/>
      <c r="I38" s="4"/>
    </row>
    <row r="39" spans="1:9" x14ac:dyDescent="0.25">
      <c r="A39" s="61"/>
      <c r="B39" s="61"/>
      <c r="C39" s="61"/>
      <c r="D39" s="61"/>
      <c r="E39" s="236"/>
      <c r="F39" s="236"/>
      <c r="G39" s="236"/>
      <c r="H39" s="236"/>
      <c r="I39" s="236"/>
    </row>
    <row r="40" spans="1:9" x14ac:dyDescent="0.25">
      <c r="A40" s="61"/>
      <c r="B40" s="61"/>
      <c r="C40" s="61"/>
      <c r="D40" s="61"/>
      <c r="E40" s="32"/>
      <c r="F40" s="32"/>
      <c r="G40" s="32"/>
      <c r="H40" s="32"/>
      <c r="I40" s="32"/>
    </row>
    <row r="41" spans="1:9" x14ac:dyDescent="0.25">
      <c r="A41" s="61"/>
      <c r="B41" s="61"/>
      <c r="C41" s="61"/>
      <c r="D41" s="61"/>
      <c r="E41" s="32"/>
      <c r="F41" s="32"/>
      <c r="G41" s="32"/>
      <c r="H41" s="32"/>
      <c r="I41" s="32"/>
    </row>
    <row r="42" spans="1:9" x14ac:dyDescent="0.25">
      <c r="A42" s="61"/>
      <c r="B42" s="61"/>
      <c r="C42" s="61"/>
      <c r="D42" s="61"/>
      <c r="E42" s="4"/>
      <c r="F42" s="4"/>
      <c r="G42" s="4"/>
      <c r="H42" s="4"/>
      <c r="I42" s="4"/>
    </row>
  </sheetData>
  <sheetProtection password="C795" sheet="1"/>
  <mergeCells count="28">
    <mergeCell ref="A33:G33"/>
    <mergeCell ref="E35:I35"/>
    <mergeCell ref="E40:I40"/>
    <mergeCell ref="E41:I41"/>
    <mergeCell ref="A23:G23"/>
    <mergeCell ref="A25:G25"/>
    <mergeCell ref="A27:G27"/>
    <mergeCell ref="A29:G29"/>
    <mergeCell ref="A30:G30"/>
    <mergeCell ref="A32:G32"/>
    <mergeCell ref="A22:G22"/>
    <mergeCell ref="A10:G10"/>
    <mergeCell ref="F11:G11"/>
    <mergeCell ref="F12:G12"/>
    <mergeCell ref="A13:B13"/>
    <mergeCell ref="F13:G13"/>
    <mergeCell ref="A14:G14"/>
    <mergeCell ref="A16:D16"/>
    <mergeCell ref="F16:G16"/>
    <mergeCell ref="A17:G17"/>
    <mergeCell ref="A19:G19"/>
    <mergeCell ref="A20:G20"/>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9" sqref="B9:C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'GAR TJ SED'!D65</f>
        <v>10</v>
      </c>
      <c r="E65" s="296"/>
      <c r="F65" s="296"/>
      <c r="G65" s="296"/>
      <c r="H65" s="296"/>
      <c r="I65" s="296"/>
      <c r="J65" s="296"/>
      <c r="K65" s="296"/>
    </row>
    <row r="66" spans="1:11" ht="15.75" customHeight="1" x14ac:dyDescent="0.25">
      <c r="A66" s="285" t="s">
        <v>9</v>
      </c>
      <c r="B66" s="323" t="s">
        <v>177</v>
      </c>
      <c r="C66" s="285"/>
      <c r="D66" s="324">
        <f>'GAR TJ SED'!D66</f>
        <v>10</v>
      </c>
      <c r="E66" s="296"/>
      <c r="F66" s="296"/>
      <c r="G66" s="296"/>
      <c r="H66" s="296"/>
      <c r="I66" s="296"/>
      <c r="J66" s="296"/>
      <c r="K66" s="296"/>
    </row>
    <row r="67" spans="1:11" ht="15.75" customHeight="1" x14ac:dyDescent="0.25">
      <c r="A67" s="285" t="s">
        <v>25</v>
      </c>
      <c r="B67" s="323" t="s">
        <v>178</v>
      </c>
      <c r="C67" s="285" t="s">
        <v>48</v>
      </c>
      <c r="D67" s="324">
        <f>'GAR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1061.1400000000001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'GAR TJ SED'!C92</f>
        <v>1E-4</v>
      </c>
      <c r="D92" s="324">
        <f t="shared" ref="D92:D96" si="4">TRUNC($D$37*C92,2)</f>
        <v>0.13</v>
      </c>
      <c r="E92" s="296"/>
      <c r="F92" s="296"/>
      <c r="G92" s="296"/>
      <c r="H92" s="296"/>
      <c r="I92" s="296"/>
      <c r="J92" s="296"/>
      <c r="K92" s="296"/>
    </row>
    <row r="93" spans="1:11" ht="15.75" customHeight="1" x14ac:dyDescent="0.25">
      <c r="A93" s="285" t="s">
        <v>8</v>
      </c>
      <c r="B93" s="322" t="s">
        <v>60</v>
      </c>
      <c r="C93" s="289">
        <f>'GAR TJ SED'!C93</f>
        <v>1E-4</v>
      </c>
      <c r="D93" s="324">
        <f t="shared" si="4"/>
        <v>0.13</v>
      </c>
      <c r="E93" s="296"/>
      <c r="F93" s="296"/>
      <c r="G93" s="296"/>
      <c r="H93" s="296"/>
      <c r="I93" s="296"/>
      <c r="J93" s="296"/>
      <c r="K93" s="296"/>
    </row>
    <row r="94" spans="1:11" ht="15.75" customHeight="1" x14ac:dyDescent="0.25">
      <c r="A94" s="285" t="s">
        <v>9</v>
      </c>
      <c r="B94" s="322" t="s">
        <v>61</v>
      </c>
      <c r="C94" s="289">
        <f>'GAR TJ SED'!C94</f>
        <v>1E-4</v>
      </c>
      <c r="D94" s="324">
        <f t="shared" si="4"/>
        <v>0.13</v>
      </c>
      <c r="E94" s="296"/>
      <c r="F94" s="296"/>
      <c r="G94" s="296"/>
      <c r="H94" s="296"/>
      <c r="I94" s="296"/>
      <c r="J94" s="296"/>
      <c r="K94" s="296"/>
    </row>
    <row r="95" spans="1:11" ht="15.75" customHeight="1" x14ac:dyDescent="0.25">
      <c r="A95" s="285" t="s">
        <v>25</v>
      </c>
      <c r="B95" s="322" t="s">
        <v>62</v>
      </c>
      <c r="C95" s="289">
        <f>'GAR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'GAR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'GAR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'GAR TJ SED'!C124</f>
        <v>7.6899999999999996E-2</v>
      </c>
      <c r="D124" s="324">
        <f>TRUNC(C124*(D122+D152),2)</f>
        <v>205.08</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94.31</v>
      </c>
      <c r="E128" s="296"/>
      <c r="F128" s="296"/>
      <c r="G128" s="296"/>
      <c r="H128" s="296"/>
      <c r="I128" s="296"/>
      <c r="J128" s="296"/>
      <c r="K128" s="296"/>
    </row>
    <row r="129" spans="1:11" ht="15.75" customHeight="1" x14ac:dyDescent="0.25">
      <c r="A129" s="285" t="s">
        <v>159</v>
      </c>
      <c r="B129" s="322" t="s">
        <v>161</v>
      </c>
      <c r="C129" s="289">
        <v>6.4999999999999997E-3</v>
      </c>
      <c r="D129" s="324">
        <f>TRUNC(C129*D141,2)</f>
        <v>20.43</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157.19</v>
      </c>
      <c r="E133" s="296"/>
      <c r="F133" s="296"/>
      <c r="G133" s="296"/>
      <c r="H133" s="296"/>
      <c r="I133" s="296"/>
      <c r="J133" s="296"/>
      <c r="K133" s="296"/>
    </row>
    <row r="134" spans="1:11" ht="15.75" customHeight="1" x14ac:dyDescent="0.25">
      <c r="A134" s="318" t="s">
        <v>33</v>
      </c>
      <c r="B134" s="326"/>
      <c r="C134" s="289">
        <f>C122+C124+C126</f>
        <v>0.16349999999999998</v>
      </c>
      <c r="D134" s="324">
        <f>TRUNC(SUM(D122:D133),2)</f>
        <v>477.27</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2871.94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3143.88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271.94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1061.1400000000001</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2666.6</v>
      </c>
      <c r="E152" s="296"/>
      <c r="F152" s="327"/>
      <c r="G152" s="296"/>
      <c r="H152" s="296"/>
      <c r="I152" s="296"/>
      <c r="J152" s="296"/>
      <c r="K152" s="296"/>
    </row>
    <row r="153" spans="1:11" ht="15.75" customHeight="1" x14ac:dyDescent="0.25">
      <c r="A153" s="285" t="s">
        <v>27</v>
      </c>
      <c r="B153" s="303" t="s">
        <v>88</v>
      </c>
      <c r="C153" s="304"/>
      <c r="D153" s="324">
        <f>D134</f>
        <v>477.27</v>
      </c>
      <c r="E153" s="296"/>
      <c r="F153" s="296"/>
      <c r="G153" s="296"/>
      <c r="H153" s="296"/>
      <c r="I153" s="296"/>
      <c r="J153" s="296"/>
      <c r="K153" s="296"/>
    </row>
    <row r="154" spans="1:11" ht="15.75" customHeight="1" x14ac:dyDescent="0.25">
      <c r="A154" s="318" t="s">
        <v>89</v>
      </c>
      <c r="B154" s="325"/>
      <c r="C154" s="326"/>
      <c r="D154" s="324">
        <f>TRUNC(SUM(D152:D153),2)</f>
        <v>3143.87</v>
      </c>
      <c r="E154" s="296"/>
      <c r="F154" s="296"/>
      <c r="G154" s="296"/>
      <c r="H154" s="296"/>
      <c r="I154" s="296"/>
      <c r="J154" s="296"/>
      <c r="K154" s="296"/>
    </row>
    <row r="155" spans="1:11" ht="15.75" customHeight="1" x14ac:dyDescent="0.25">
      <c r="A155" s="383" t="str">
        <f>[1]!VEXTENSOFREE(D154)</f>
        <v>três mil, cento e quarenta e três reais e oitenta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94.31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477.27</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3143.87</v>
      </c>
      <c r="E177" s="296"/>
      <c r="F177" s="296"/>
      <c r="G177" s="296"/>
      <c r="H177" s="296"/>
      <c r="I177" s="296"/>
      <c r="J177" s="296"/>
      <c r="K177" s="296"/>
    </row>
    <row r="178" spans="1:11" ht="15.75" customHeight="1" x14ac:dyDescent="0.25">
      <c r="A178" s="318" t="s">
        <v>172</v>
      </c>
      <c r="B178" s="325"/>
      <c r="C178" s="326"/>
      <c r="D178" s="324">
        <f>D177*12</f>
        <v>37726.44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Normal="100" zoomScaleSheetLayoutView="100" workbookViewId="0">
      <selection activeCell="J6" sqref="J6"/>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247" t="s">
        <v>236</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199</v>
      </c>
      <c r="C12" s="250">
        <v>1</v>
      </c>
      <c r="D12" s="251">
        <f>ROUND('RECEP UNI P'!D154,2)</f>
        <v>3143.87</v>
      </c>
      <c r="E12" s="252">
        <f>C12*D12</f>
        <v>3143.87</v>
      </c>
      <c r="F12" s="253">
        <f>$E12*12</f>
        <v>37726.44</v>
      </c>
      <c r="G12" s="253"/>
    </row>
    <row r="13" spans="1:7" x14ac:dyDescent="0.25">
      <c r="A13" s="254" t="s">
        <v>1</v>
      </c>
      <c r="B13" s="255"/>
      <c r="C13" s="256">
        <f>SUM(C12:C12)</f>
        <v>1</v>
      </c>
      <c r="D13" s="257"/>
      <c r="E13" s="258">
        <f>SUM(E12:E12)</f>
        <v>3143.87</v>
      </c>
      <c r="F13" s="259"/>
      <c r="G13" s="259"/>
    </row>
    <row r="14" spans="1:7" ht="15.6" thickBot="1" x14ac:dyDescent="0.3">
      <c r="A14" s="414" t="str">
        <f>[1]!VEXTENSOFREE(E13)</f>
        <v>três mil, cento e quarenta e três reais e oitenta e sete centavos</v>
      </c>
      <c r="B14" s="415"/>
      <c r="C14" s="415"/>
      <c r="D14" s="415"/>
      <c r="E14" s="415"/>
      <c r="F14" s="415"/>
      <c r="G14" s="416"/>
    </row>
    <row r="15" spans="1:7" ht="16.2" thickTop="1" thickBot="1" x14ac:dyDescent="0.3">
      <c r="A15" s="240"/>
      <c r="B15" s="240"/>
      <c r="C15" s="240"/>
      <c r="D15" s="240"/>
      <c r="E15" s="241"/>
      <c r="F15" s="242"/>
      <c r="G15" s="242"/>
    </row>
    <row r="16" spans="1:7" ht="16.2" thickTop="1" thickBot="1" x14ac:dyDescent="0.3">
      <c r="A16" s="260" t="s">
        <v>208</v>
      </c>
      <c r="B16" s="261"/>
      <c r="C16" s="261"/>
      <c r="D16" s="261"/>
      <c r="E16" s="262"/>
      <c r="F16" s="263">
        <f>E13*12</f>
        <v>37726.44</v>
      </c>
      <c r="G16" s="264"/>
    </row>
    <row r="17" spans="1:7" ht="16.2" thickTop="1" thickBot="1" x14ac:dyDescent="0.3">
      <c r="A17" s="265" t="str">
        <f>[1]!VEXTENSOFREE(F16)</f>
        <v>trinta e sete mil, setecentos e vinte e seis reais e quarenta e quatro centavos</v>
      </c>
      <c r="B17" s="266"/>
      <c r="C17" s="266"/>
      <c r="D17" s="266"/>
      <c r="E17" s="266"/>
      <c r="F17" s="266"/>
      <c r="G17" s="267"/>
    </row>
    <row r="18" spans="1:7" ht="6" customHeight="1" thickTop="1" x14ac:dyDescent="0.25"/>
    <row r="19" spans="1:7" x14ac:dyDescent="0.25">
      <c r="A19" s="268" t="s">
        <v>209</v>
      </c>
      <c r="B19" s="269"/>
      <c r="C19" s="269"/>
      <c r="D19" s="269"/>
      <c r="E19" s="269"/>
      <c r="F19" s="269"/>
      <c r="G19" s="270"/>
    </row>
    <row r="20" spans="1:7" ht="52.5" customHeight="1" x14ac:dyDescent="0.25">
      <c r="A20" s="271" t="s">
        <v>210</v>
      </c>
      <c r="B20" s="272"/>
      <c r="C20" s="272"/>
      <c r="D20" s="272"/>
      <c r="E20" s="272"/>
      <c r="F20" s="272"/>
      <c r="G20" s="273"/>
    </row>
    <row r="21" spans="1:7" ht="6" customHeight="1" x14ac:dyDescent="0.25"/>
    <row r="22" spans="1:7" x14ac:dyDescent="0.25">
      <c r="A22" s="268" t="s">
        <v>211</v>
      </c>
      <c r="B22" s="269"/>
      <c r="C22" s="269"/>
      <c r="D22" s="269"/>
      <c r="E22" s="269"/>
      <c r="F22" s="269"/>
      <c r="G22" s="270"/>
    </row>
    <row r="23" spans="1:7" ht="27.75" customHeight="1" x14ac:dyDescent="0.25">
      <c r="A23" s="274" t="s">
        <v>212</v>
      </c>
      <c r="B23" s="275"/>
      <c r="C23" s="275"/>
      <c r="D23" s="275"/>
      <c r="E23" s="275"/>
      <c r="F23" s="275"/>
      <c r="G23" s="276"/>
    </row>
    <row r="24" spans="1:7" ht="5.25" customHeight="1" x14ac:dyDescent="0.25">
      <c r="A24" s="277"/>
      <c r="B24" s="278"/>
      <c r="C24" s="278"/>
      <c r="D24" s="278"/>
      <c r="E24" s="278"/>
      <c r="F24" s="278"/>
      <c r="G24" s="279"/>
    </row>
    <row r="25" spans="1:7" ht="41.25" customHeight="1" x14ac:dyDescent="0.25">
      <c r="A25" s="274" t="s">
        <v>213</v>
      </c>
      <c r="B25" s="280"/>
      <c r="C25" s="280"/>
      <c r="D25" s="280"/>
      <c r="E25" s="280"/>
      <c r="F25" s="280"/>
      <c r="G25" s="281"/>
    </row>
    <row r="26" spans="1:7" ht="5.25" customHeight="1" x14ac:dyDescent="0.25">
      <c r="A26" s="277"/>
      <c r="B26" s="278"/>
      <c r="C26" s="278"/>
      <c r="D26" s="278"/>
      <c r="E26" s="278"/>
      <c r="F26" s="278"/>
      <c r="G26" s="279"/>
    </row>
    <row r="27" spans="1:7" ht="67.5" customHeight="1" x14ac:dyDescent="0.25">
      <c r="A27" s="282" t="s">
        <v>214</v>
      </c>
      <c r="B27" s="283"/>
      <c r="C27" s="283"/>
      <c r="D27" s="283"/>
      <c r="E27" s="283"/>
      <c r="F27" s="283"/>
      <c r="G27" s="284"/>
    </row>
    <row r="28" spans="1:7" ht="3.75" customHeight="1" x14ac:dyDescent="0.25"/>
    <row r="29" spans="1:7" x14ac:dyDescent="0.25">
      <c r="A29" s="268" t="s">
        <v>215</v>
      </c>
      <c r="B29" s="269"/>
      <c r="C29" s="269"/>
      <c r="D29" s="269"/>
      <c r="E29" s="269"/>
      <c r="F29" s="269"/>
      <c r="G29" s="270"/>
    </row>
    <row r="30" spans="1:7" ht="25.5" customHeight="1" x14ac:dyDescent="0.25">
      <c r="A30" s="282" t="s">
        <v>216</v>
      </c>
      <c r="B30" s="283"/>
      <c r="C30" s="283"/>
      <c r="D30" s="283"/>
      <c r="E30" s="283"/>
      <c r="F30" s="283"/>
      <c r="G30" s="284"/>
    </row>
    <row r="31" spans="1:7" ht="4.5" customHeight="1" x14ac:dyDescent="0.25"/>
    <row r="32" spans="1:7" x14ac:dyDescent="0.25">
      <c r="A32" s="268" t="s">
        <v>217</v>
      </c>
      <c r="B32" s="269"/>
      <c r="C32" s="269"/>
      <c r="D32" s="269"/>
      <c r="E32" s="269"/>
      <c r="F32" s="269"/>
      <c r="G32" s="270"/>
    </row>
    <row r="33" spans="1:9" x14ac:dyDescent="0.25">
      <c r="A33" s="282" t="s">
        <v>218</v>
      </c>
      <c r="B33" s="283"/>
      <c r="C33" s="283"/>
      <c r="D33" s="283"/>
      <c r="E33" s="283"/>
      <c r="F33" s="283"/>
      <c r="G33" s="284"/>
    </row>
    <row r="35" spans="1:9" x14ac:dyDescent="0.25">
      <c r="A35" s="61" t="s">
        <v>219</v>
      </c>
      <c r="B35" s="61"/>
      <c r="C35" s="61"/>
      <c r="D35" s="61"/>
      <c r="E35" s="32"/>
      <c r="F35" s="32"/>
      <c r="G35" s="32"/>
      <c r="H35" s="32"/>
      <c r="I35" s="32"/>
    </row>
    <row r="36" spans="1:9" x14ac:dyDescent="0.25">
      <c r="A36" s="61"/>
      <c r="B36" s="61"/>
      <c r="C36" s="61"/>
      <c r="D36" s="61"/>
      <c r="E36" s="30"/>
      <c r="F36" s="30"/>
      <c r="G36" s="30"/>
      <c r="H36" s="30"/>
      <c r="I36" s="30"/>
    </row>
    <row r="37" spans="1:9" x14ac:dyDescent="0.25">
      <c r="A37" s="61"/>
      <c r="B37" s="61"/>
      <c r="C37" s="61"/>
      <c r="D37" s="61"/>
      <c r="E37" s="4"/>
      <c r="F37" s="4"/>
      <c r="G37" s="4"/>
      <c r="H37" s="4"/>
      <c r="I37" s="4"/>
    </row>
    <row r="38" spans="1:9" x14ac:dyDescent="0.25">
      <c r="A38" s="61"/>
      <c r="B38" s="61"/>
      <c r="C38" s="61"/>
      <c r="D38" s="61"/>
      <c r="E38" s="4"/>
      <c r="F38" s="4"/>
      <c r="G38" s="4"/>
      <c r="H38" s="4"/>
      <c r="I38" s="4"/>
    </row>
    <row r="39" spans="1:9" x14ac:dyDescent="0.25">
      <c r="A39" s="61"/>
      <c r="B39" s="61"/>
      <c r="C39" s="61"/>
      <c r="D39" s="61"/>
      <c r="E39" s="236"/>
      <c r="F39" s="236"/>
      <c r="G39" s="236"/>
      <c r="H39" s="236"/>
      <c r="I39" s="236"/>
    </row>
    <row r="40" spans="1:9" x14ac:dyDescent="0.25">
      <c r="A40" s="61"/>
      <c r="B40" s="61"/>
      <c r="C40" s="61"/>
      <c r="D40" s="61"/>
      <c r="E40" s="32"/>
      <c r="F40" s="32"/>
      <c r="G40" s="32"/>
      <c r="H40" s="32"/>
      <c r="I40" s="32"/>
    </row>
    <row r="41" spans="1:9" x14ac:dyDescent="0.25">
      <c r="A41" s="61"/>
      <c r="B41" s="61"/>
      <c r="C41" s="61"/>
      <c r="D41" s="61"/>
      <c r="E41" s="32"/>
      <c r="F41" s="32"/>
      <c r="G41" s="32"/>
      <c r="H41" s="32"/>
      <c r="I41" s="32"/>
    </row>
    <row r="42" spans="1:9" x14ac:dyDescent="0.25">
      <c r="A42" s="61"/>
      <c r="B42" s="61"/>
      <c r="C42" s="61"/>
      <c r="D42" s="61"/>
      <c r="E42" s="4"/>
      <c r="F42" s="4"/>
      <c r="G42" s="4"/>
      <c r="H42" s="4"/>
      <c r="I42" s="4"/>
    </row>
  </sheetData>
  <sheetProtection password="C795" sheet="1"/>
  <mergeCells count="28">
    <mergeCell ref="A33:G33"/>
    <mergeCell ref="E35:I35"/>
    <mergeCell ref="E40:I40"/>
    <mergeCell ref="E41:I41"/>
    <mergeCell ref="A23:G23"/>
    <mergeCell ref="A25:G25"/>
    <mergeCell ref="A27:G27"/>
    <mergeCell ref="A29:G29"/>
    <mergeCell ref="A30:G30"/>
    <mergeCell ref="A32:G32"/>
    <mergeCell ref="A22:G22"/>
    <mergeCell ref="A10:G10"/>
    <mergeCell ref="F11:G11"/>
    <mergeCell ref="F12:G12"/>
    <mergeCell ref="A13:B13"/>
    <mergeCell ref="F13:G13"/>
    <mergeCell ref="A14:G14"/>
    <mergeCell ref="A16:D16"/>
    <mergeCell ref="F16:G16"/>
    <mergeCell ref="A17:G17"/>
    <mergeCell ref="A19:G19"/>
    <mergeCell ref="A20:G20"/>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D10" sqref="D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7" sqref="A17:D1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413</v>
      </c>
      <c r="E21" s="296"/>
      <c r="F21" s="296"/>
      <c r="G21" s="296"/>
      <c r="H21" s="296"/>
      <c r="I21" s="296"/>
      <c r="J21" s="296"/>
      <c r="K21" s="296"/>
    </row>
    <row r="22" spans="1:11" ht="15.75" customHeight="1" x14ac:dyDescent="0.25">
      <c r="A22" s="285">
        <v>3</v>
      </c>
      <c r="B22" s="303" t="s">
        <v>16</v>
      </c>
      <c r="C22" s="304"/>
      <c r="D22" s="287">
        <v>1579.5</v>
      </c>
      <c r="E22" s="296"/>
      <c r="F22" s="296"/>
      <c r="G22" s="296"/>
      <c r="H22" s="296"/>
      <c r="I22" s="296"/>
      <c r="J22" s="296"/>
      <c r="K22" s="296"/>
    </row>
    <row r="23" spans="1:11" ht="15.75" customHeight="1" x14ac:dyDescent="0.25">
      <c r="A23" s="285">
        <v>4</v>
      </c>
      <c r="B23" s="303" t="s">
        <v>17</v>
      </c>
      <c r="C23" s="304"/>
      <c r="D23" s="285" t="s">
        <v>109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1579.5</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1579.5</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131.57</v>
      </c>
      <c r="E43" s="296"/>
      <c r="F43" s="296"/>
      <c r="G43" s="296"/>
      <c r="H43" s="296"/>
      <c r="I43" s="296"/>
      <c r="J43" s="296"/>
      <c r="K43" s="296"/>
    </row>
    <row r="44" spans="1:11" ht="15.75" customHeight="1" x14ac:dyDescent="0.25">
      <c r="A44" s="285" t="s">
        <v>6</v>
      </c>
      <c r="B44" s="322" t="s">
        <v>31</v>
      </c>
      <c r="C44" s="289">
        <v>2.7799999999999998E-2</v>
      </c>
      <c r="D44" s="324">
        <f>TRUNC(C44*D37,2)</f>
        <v>43.91</v>
      </c>
      <c r="E44" s="296"/>
      <c r="F44" s="296"/>
      <c r="G44" s="296"/>
      <c r="H44" s="296"/>
      <c r="I44" s="296"/>
      <c r="J44" s="296"/>
      <c r="K44" s="296"/>
    </row>
    <row r="45" spans="1:11" ht="15.75" customHeight="1" x14ac:dyDescent="0.25">
      <c r="A45" s="318" t="s">
        <v>32</v>
      </c>
      <c r="B45" s="326"/>
      <c r="C45" s="289">
        <f>SUM(C43:C44)</f>
        <v>0.1111</v>
      </c>
      <c r="D45" s="333">
        <f>TRUNC(SUM(D43:D44),2)</f>
        <v>175.48</v>
      </c>
      <c r="E45" s="296"/>
      <c r="F45" s="296"/>
      <c r="G45" s="296"/>
      <c r="H45" s="296"/>
      <c r="I45" s="296"/>
      <c r="J45" s="296"/>
      <c r="K45" s="296"/>
    </row>
    <row r="46" spans="1:11" ht="13.8" x14ac:dyDescent="0.25">
      <c r="A46" s="285" t="s">
        <v>8</v>
      </c>
      <c r="B46" s="292" t="s">
        <v>131</v>
      </c>
      <c r="C46" s="289">
        <f>C59*C45</f>
        <v>3.9415169200000003E-2</v>
      </c>
      <c r="D46" s="333">
        <f>TRUNC(D37*C46,2)</f>
        <v>62.25</v>
      </c>
      <c r="E46" s="296"/>
      <c r="F46" s="296"/>
      <c r="G46" s="296"/>
      <c r="H46" s="296"/>
      <c r="I46" s="296"/>
      <c r="J46" s="296"/>
      <c r="K46" s="296"/>
    </row>
    <row r="47" spans="1:11" ht="15.75" customHeight="1" x14ac:dyDescent="0.25">
      <c r="A47" s="318" t="s">
        <v>33</v>
      </c>
      <c r="B47" s="326"/>
      <c r="C47" s="289">
        <f>TRUNC(SUM(C45:C46),4)</f>
        <v>0.15049999999999999</v>
      </c>
      <c r="D47" s="324">
        <f>TRUNC(SUM(D45:D46),2)</f>
        <v>237.73</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315.89999999999998</v>
      </c>
      <c r="E51" s="296"/>
      <c r="F51" s="339"/>
      <c r="G51" s="340"/>
      <c r="H51" s="296"/>
      <c r="I51" s="296"/>
      <c r="J51" s="296"/>
      <c r="K51" s="296"/>
    </row>
    <row r="52" spans="1:11" ht="15.75" customHeight="1" x14ac:dyDescent="0.25">
      <c r="A52" s="285" t="s">
        <v>6</v>
      </c>
      <c r="B52" s="322" t="s">
        <v>36</v>
      </c>
      <c r="C52" s="289">
        <v>2.5000000000000001E-2</v>
      </c>
      <c r="D52" s="324">
        <f t="shared" ref="D52:D58" si="0">TRUNC(C52*$D$37,2)</f>
        <v>39.479999999999997</v>
      </c>
      <c r="E52" s="296"/>
      <c r="F52" s="341"/>
      <c r="G52" s="296"/>
      <c r="H52" s="296"/>
      <c r="I52" s="296"/>
      <c r="J52" s="296"/>
      <c r="K52" s="296"/>
    </row>
    <row r="53" spans="1:11" ht="15.75" customHeight="1" x14ac:dyDescent="0.25">
      <c r="A53" s="285" t="s">
        <v>8</v>
      </c>
      <c r="B53" s="322" t="s">
        <v>37</v>
      </c>
      <c r="C53" s="288">
        <v>1.6771999999999999E-2</v>
      </c>
      <c r="D53" s="324">
        <f t="shared" si="0"/>
        <v>26.49</v>
      </c>
      <c r="E53" s="296"/>
      <c r="F53" s="339"/>
      <c r="G53" s="296"/>
      <c r="H53" s="296"/>
      <c r="I53" s="296"/>
      <c r="J53" s="296"/>
      <c r="K53" s="296"/>
    </row>
    <row r="54" spans="1:11" ht="15.75" customHeight="1" x14ac:dyDescent="0.25">
      <c r="A54" s="285" t="s">
        <v>9</v>
      </c>
      <c r="B54" s="322" t="s">
        <v>38</v>
      </c>
      <c r="C54" s="289">
        <v>1.4999999999999999E-2</v>
      </c>
      <c r="D54" s="324">
        <f t="shared" si="0"/>
        <v>23.69</v>
      </c>
      <c r="E54" s="296"/>
      <c r="F54" s="339"/>
      <c r="G54" s="296"/>
      <c r="H54" s="296"/>
      <c r="I54" s="296"/>
      <c r="J54" s="296"/>
      <c r="K54" s="296"/>
    </row>
    <row r="55" spans="1:11" ht="15.75" customHeight="1" x14ac:dyDescent="0.25">
      <c r="A55" s="285" t="s">
        <v>25</v>
      </c>
      <c r="B55" s="322" t="s">
        <v>39</v>
      </c>
      <c r="C55" s="289">
        <v>0.01</v>
      </c>
      <c r="D55" s="324">
        <f t="shared" si="0"/>
        <v>15.79</v>
      </c>
      <c r="E55" s="296"/>
      <c r="F55" s="296"/>
      <c r="G55" s="296"/>
      <c r="H55" s="296"/>
      <c r="I55" s="296"/>
      <c r="J55" s="296"/>
      <c r="K55" s="296"/>
    </row>
    <row r="56" spans="1:11" ht="15.75" customHeight="1" x14ac:dyDescent="0.25">
      <c r="A56" s="285" t="s">
        <v>27</v>
      </c>
      <c r="B56" s="322" t="s">
        <v>40</v>
      </c>
      <c r="C56" s="289">
        <v>6.0000000000000001E-3</v>
      </c>
      <c r="D56" s="324">
        <f t="shared" si="0"/>
        <v>9.4700000000000006</v>
      </c>
      <c r="E56" s="296"/>
      <c r="F56" s="296"/>
      <c r="G56" s="296"/>
      <c r="H56" s="296"/>
      <c r="I56" s="296"/>
      <c r="J56" s="296"/>
      <c r="K56" s="296"/>
    </row>
    <row r="57" spans="1:11" ht="15.75" customHeight="1" x14ac:dyDescent="0.25">
      <c r="A57" s="285" t="s">
        <v>41</v>
      </c>
      <c r="B57" s="322" t="s">
        <v>42</v>
      </c>
      <c r="C57" s="289">
        <v>2E-3</v>
      </c>
      <c r="D57" s="324">
        <f t="shared" si="0"/>
        <v>3.15</v>
      </c>
      <c r="E57" s="296"/>
      <c r="F57" s="296"/>
      <c r="G57" s="296"/>
      <c r="H57" s="296"/>
      <c r="I57" s="296"/>
      <c r="J57" s="296"/>
      <c r="K57" s="296"/>
    </row>
    <row r="58" spans="1:11" ht="15.75" customHeight="1" x14ac:dyDescent="0.25">
      <c r="A58" s="285" t="s">
        <v>43</v>
      </c>
      <c r="B58" s="322" t="s">
        <v>44</v>
      </c>
      <c r="C58" s="289">
        <v>0.08</v>
      </c>
      <c r="D58" s="324">
        <f t="shared" si="0"/>
        <v>126.36</v>
      </c>
      <c r="E58" s="296"/>
      <c r="F58" s="296"/>
      <c r="G58" s="296"/>
      <c r="H58" s="296"/>
      <c r="I58" s="296"/>
      <c r="J58" s="296"/>
      <c r="K58" s="296"/>
    </row>
    <row r="59" spans="1:11" ht="15.75" customHeight="1" x14ac:dyDescent="0.25">
      <c r="A59" s="318" t="s">
        <v>33</v>
      </c>
      <c r="B59" s="326"/>
      <c r="C59" s="289">
        <f>SUM(C51:C58)</f>
        <v>0.35477200000000003</v>
      </c>
      <c r="D59" s="324">
        <f>TRUNC(SUM(D51:D58),2)</f>
        <v>560.33000000000004</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237.73</v>
      </c>
      <c r="E72" s="296"/>
      <c r="F72" s="296"/>
      <c r="G72" s="296"/>
      <c r="H72" s="296"/>
      <c r="I72" s="296"/>
      <c r="J72" s="296"/>
      <c r="K72" s="296"/>
    </row>
    <row r="73" spans="1:11" ht="15.75" customHeight="1" x14ac:dyDescent="0.25">
      <c r="A73" s="285" t="s">
        <v>34</v>
      </c>
      <c r="B73" s="322" t="s">
        <v>52</v>
      </c>
      <c r="C73" s="289">
        <f t="shared" ref="C73" si="2">C59</f>
        <v>0.35477200000000003</v>
      </c>
      <c r="D73" s="324">
        <f>D59</f>
        <v>560.33000000000004</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1174.06</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3.99</v>
      </c>
      <c r="E79" s="296"/>
      <c r="F79" s="296"/>
      <c r="G79" s="296"/>
      <c r="H79" s="296"/>
      <c r="I79" s="296"/>
      <c r="J79" s="296"/>
      <c r="K79" s="296"/>
    </row>
    <row r="80" spans="1:11" ht="15.75" customHeight="1" x14ac:dyDescent="0.25">
      <c r="A80" s="285" t="s">
        <v>6</v>
      </c>
      <c r="B80" s="322" t="s">
        <v>54</v>
      </c>
      <c r="C80" s="289">
        <f>C58*C79</f>
        <v>1.7600000000000002E-4</v>
      </c>
      <c r="D80" s="324">
        <f>TRUNC(C80*(D37+D47),2)</f>
        <v>0.31</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0.11</v>
      </c>
      <c r="E81" s="296"/>
      <c r="F81" s="296"/>
      <c r="G81" s="296"/>
      <c r="H81" s="296"/>
      <c r="I81" s="296"/>
      <c r="J81" s="296"/>
      <c r="K81" s="296"/>
    </row>
    <row r="82" spans="1:11" ht="15.75" customHeight="1" x14ac:dyDescent="0.25">
      <c r="A82" s="285" t="s">
        <v>9</v>
      </c>
      <c r="B82" s="322" t="s">
        <v>55</v>
      </c>
      <c r="C82" s="289">
        <f>(7/30)/12</f>
        <v>1.9444444444444445E-2</v>
      </c>
      <c r="D82" s="324">
        <f t="shared" si="3"/>
        <v>30.71</v>
      </c>
      <c r="E82" s="296"/>
      <c r="F82" s="296"/>
      <c r="G82" s="296"/>
      <c r="H82" s="296"/>
      <c r="I82" s="296"/>
      <c r="J82" s="296"/>
      <c r="K82" s="296"/>
    </row>
    <row r="83" spans="1:11" ht="15.75" customHeight="1" x14ac:dyDescent="0.25">
      <c r="A83" s="285" t="s">
        <v>25</v>
      </c>
      <c r="B83" s="292" t="s">
        <v>56</v>
      </c>
      <c r="C83" s="289">
        <f>C59*C82</f>
        <v>6.8983444444444455E-3</v>
      </c>
      <c r="D83" s="324">
        <f t="shared" si="3"/>
        <v>10.89</v>
      </c>
      <c r="E83" s="296"/>
      <c r="F83" s="296"/>
      <c r="G83" s="296"/>
      <c r="H83" s="296"/>
      <c r="I83" s="296"/>
      <c r="J83" s="296"/>
      <c r="K83" s="296"/>
    </row>
    <row r="84" spans="1:11" ht="15.75" customHeight="1" x14ac:dyDescent="0.25">
      <c r="A84" s="285" t="s">
        <v>27</v>
      </c>
      <c r="B84" s="292" t="s">
        <v>141</v>
      </c>
      <c r="C84" s="289">
        <f>(4/100-C81)</f>
        <v>3.9929600000000003E-2</v>
      </c>
      <c r="D84" s="324">
        <f t="shared" si="3"/>
        <v>63.06</v>
      </c>
      <c r="E84" s="296"/>
      <c r="F84" s="296"/>
      <c r="G84" s="296"/>
      <c r="H84" s="296"/>
      <c r="I84" s="296"/>
      <c r="J84" s="296"/>
      <c r="K84" s="296"/>
    </row>
    <row r="85" spans="1:11" ht="15.75" customHeight="1" x14ac:dyDescent="0.25">
      <c r="A85" s="318" t="s">
        <v>33</v>
      </c>
      <c r="B85" s="326"/>
      <c r="C85" s="289">
        <f>TRUNC(SUM(C79:C84),4)</f>
        <v>6.8699999999999997E-2</v>
      </c>
      <c r="D85" s="324">
        <f>TRUNC(SUM(D79:D84),2)</f>
        <v>109.07</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131.57</v>
      </c>
      <c r="E91" s="296"/>
      <c r="F91" s="296"/>
      <c r="G91" s="296"/>
      <c r="H91" s="296"/>
      <c r="I91" s="296"/>
      <c r="J91" s="296"/>
      <c r="K91" s="296"/>
    </row>
    <row r="92" spans="1:11" ht="15.75" customHeight="1" x14ac:dyDescent="0.25">
      <c r="A92" s="285" t="s">
        <v>6</v>
      </c>
      <c r="B92" s="322" t="s">
        <v>59</v>
      </c>
      <c r="C92" s="289">
        <f>'COP TJ SED'!C92</f>
        <v>1E-4</v>
      </c>
      <c r="D92" s="324">
        <f t="shared" ref="D92:D96" si="4">TRUNC($D$37*C92,2)</f>
        <v>0.15</v>
      </c>
      <c r="E92" s="296"/>
      <c r="F92" s="296"/>
      <c r="G92" s="296"/>
      <c r="H92" s="296"/>
      <c r="I92" s="296"/>
      <c r="J92" s="296"/>
      <c r="K92" s="296"/>
    </row>
    <row r="93" spans="1:11" ht="15.75" customHeight="1" x14ac:dyDescent="0.25">
      <c r="A93" s="285" t="s">
        <v>8</v>
      </c>
      <c r="B93" s="322" t="s">
        <v>60</v>
      </c>
      <c r="C93" s="289">
        <f>'COP TJ SED'!C93</f>
        <v>1E-4</v>
      </c>
      <c r="D93" s="324">
        <f t="shared" si="4"/>
        <v>0.15</v>
      </c>
      <c r="E93" s="296"/>
      <c r="F93" s="296"/>
      <c r="G93" s="296"/>
      <c r="H93" s="296"/>
      <c r="I93" s="296"/>
      <c r="J93" s="296"/>
      <c r="K93" s="296"/>
    </row>
    <row r="94" spans="1:11" ht="15.75" customHeight="1" x14ac:dyDescent="0.25">
      <c r="A94" s="285" t="s">
        <v>9</v>
      </c>
      <c r="B94" s="322" t="s">
        <v>61</v>
      </c>
      <c r="C94" s="289">
        <f>'COP TJ SED'!C94</f>
        <v>1E-4</v>
      </c>
      <c r="D94" s="324">
        <f t="shared" si="4"/>
        <v>0.15</v>
      </c>
      <c r="E94" s="296"/>
      <c r="F94" s="296"/>
      <c r="G94" s="296"/>
      <c r="H94" s="296"/>
      <c r="I94" s="296"/>
      <c r="J94" s="296"/>
      <c r="K94" s="296"/>
    </row>
    <row r="95" spans="1:11" ht="15.75" customHeight="1" x14ac:dyDescent="0.25">
      <c r="A95" s="285" t="s">
        <v>25</v>
      </c>
      <c r="B95" s="322" t="s">
        <v>62</v>
      </c>
      <c r="C95" s="289">
        <f>'COP TJ SED'!C95</f>
        <v>1E-4</v>
      </c>
      <c r="D95" s="324">
        <f t="shared" si="4"/>
        <v>0.15</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132.16999999999999</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132.16999999999999</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132.16999999999999</v>
      </c>
      <c r="E108" s="296"/>
      <c r="F108" s="296"/>
      <c r="G108" s="296"/>
      <c r="H108" s="296"/>
      <c r="I108" s="296"/>
      <c r="J108" s="296"/>
      <c r="K108" s="296"/>
    </row>
    <row r="109" spans="1:11" ht="15.75" customHeight="1" x14ac:dyDescent="0.25">
      <c r="A109" s="286" t="s">
        <v>43</v>
      </c>
      <c r="B109" s="2" t="s">
        <v>147</v>
      </c>
      <c r="C109" s="290">
        <f>C59*C108</f>
        <v>2.9694416400000007E-2</v>
      </c>
      <c r="D109" s="358">
        <f>TRUNC($D$37*C109,2)</f>
        <v>46.9</v>
      </c>
      <c r="E109" s="296"/>
      <c r="F109" s="296"/>
      <c r="G109" s="296"/>
      <c r="H109" s="296"/>
      <c r="I109" s="296"/>
      <c r="J109" s="296"/>
      <c r="K109" s="296"/>
    </row>
    <row r="110" spans="1:11" ht="15.75" customHeight="1" x14ac:dyDescent="0.25">
      <c r="A110" s="297" t="s">
        <v>0</v>
      </c>
      <c r="B110" s="297"/>
      <c r="C110" s="359">
        <f>SUM(C108:C109)</f>
        <v>0.11339441640000002</v>
      </c>
      <c r="D110" s="360">
        <f>SUM(D108:D109)</f>
        <v>179.07</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0.3</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234.09</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107.65</v>
      </c>
      <c r="E128" s="296"/>
      <c r="F128" s="296"/>
      <c r="G128" s="296"/>
      <c r="H128" s="296"/>
      <c r="I128" s="296"/>
      <c r="J128" s="296"/>
      <c r="K128" s="296"/>
    </row>
    <row r="129" spans="1:11" ht="15.75" customHeight="1" x14ac:dyDescent="0.25">
      <c r="A129" s="285" t="s">
        <v>159</v>
      </c>
      <c r="B129" s="322" t="s">
        <v>161</v>
      </c>
      <c r="C129" s="289">
        <v>6.4999999999999997E-3</v>
      </c>
      <c r="D129" s="324">
        <f>TRUNC(C129*D141,2)</f>
        <v>23.32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179.42</v>
      </c>
      <c r="E133" s="296"/>
      <c r="F133" s="296"/>
      <c r="G133" s="296"/>
      <c r="H133" s="296"/>
      <c r="I133" s="296"/>
      <c r="J133" s="296"/>
      <c r="K133" s="296"/>
    </row>
    <row r="134" spans="1:11" ht="15.75" customHeight="1" x14ac:dyDescent="0.25">
      <c r="A134" s="318" t="s">
        <v>33</v>
      </c>
      <c r="B134" s="326"/>
      <c r="C134" s="289">
        <f>C122+C124+C126</f>
        <v>0.16349999999999998</v>
      </c>
      <c r="D134" s="324">
        <f>TRUNC(SUM(D122:D133),2)</f>
        <v>544.78</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3278.18</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3588.59</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310.41000000000003</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1579.5</v>
      </c>
      <c r="E147" s="296"/>
      <c r="F147" s="296"/>
      <c r="G147" s="296"/>
      <c r="H147" s="296"/>
      <c r="I147" s="296"/>
      <c r="J147" s="296"/>
      <c r="K147" s="296"/>
    </row>
    <row r="148" spans="1:11" ht="15.75" customHeight="1" x14ac:dyDescent="0.25">
      <c r="A148" s="285" t="s">
        <v>6</v>
      </c>
      <c r="B148" s="303" t="s">
        <v>50</v>
      </c>
      <c r="C148" s="304"/>
      <c r="D148" s="324">
        <f>D75</f>
        <v>1174.06</v>
      </c>
      <c r="E148" s="296"/>
      <c r="F148" s="296"/>
      <c r="G148" s="296"/>
      <c r="H148" s="296"/>
      <c r="I148" s="296"/>
      <c r="J148" s="296"/>
      <c r="K148" s="296"/>
    </row>
    <row r="149" spans="1:11" ht="15.75" customHeight="1" x14ac:dyDescent="0.25">
      <c r="A149" s="285" t="s">
        <v>8</v>
      </c>
      <c r="B149" s="303" t="s">
        <v>86</v>
      </c>
      <c r="C149" s="304"/>
      <c r="D149" s="324">
        <f>D85</f>
        <v>109.07</v>
      </c>
      <c r="E149" s="296"/>
      <c r="F149" s="379"/>
      <c r="G149" s="296"/>
      <c r="H149" s="296"/>
      <c r="I149" s="296"/>
      <c r="J149" s="296"/>
      <c r="K149" s="296"/>
    </row>
    <row r="150" spans="1:11" ht="15.75" customHeight="1" x14ac:dyDescent="0.25">
      <c r="A150" s="285" t="s">
        <v>9</v>
      </c>
      <c r="B150" s="303" t="s">
        <v>66</v>
      </c>
      <c r="C150" s="304"/>
      <c r="D150" s="324">
        <f>D110</f>
        <v>179.07</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3043.79</v>
      </c>
      <c r="E152" s="296"/>
      <c r="F152" s="327"/>
      <c r="G152" s="296"/>
      <c r="H152" s="296"/>
      <c r="I152" s="296"/>
      <c r="J152" s="296"/>
      <c r="K152" s="296"/>
    </row>
    <row r="153" spans="1:11" ht="15.75" customHeight="1" x14ac:dyDescent="0.25">
      <c r="A153" s="285" t="s">
        <v>27</v>
      </c>
      <c r="B153" s="303" t="s">
        <v>88</v>
      </c>
      <c r="C153" s="304"/>
      <c r="D153" s="324">
        <f>D134</f>
        <v>544.78</v>
      </c>
      <c r="E153" s="296"/>
      <c r="F153" s="296"/>
      <c r="G153" s="296"/>
      <c r="H153" s="296"/>
      <c r="I153" s="296"/>
      <c r="J153" s="296"/>
      <c r="K153" s="296"/>
    </row>
    <row r="154" spans="1:11" ht="15.75" customHeight="1" x14ac:dyDescent="0.25">
      <c r="A154" s="318" t="s">
        <v>89</v>
      </c>
      <c r="B154" s="325"/>
      <c r="C154" s="326"/>
      <c r="D154" s="324">
        <f>TRUNC(SUM(D152:D153),2)</f>
        <v>3588.57</v>
      </c>
      <c r="E154" s="296"/>
      <c r="F154" s="296"/>
      <c r="G154" s="296"/>
      <c r="H154" s="296"/>
      <c r="I154" s="296"/>
      <c r="J154" s="296"/>
      <c r="K154" s="296"/>
    </row>
    <row r="155" spans="1:11" ht="15.75" customHeight="1" x14ac:dyDescent="0.25">
      <c r="A155" s="383" t="str">
        <f>[1]!VEXTENSOFREE(D154)</f>
        <v>três mil, quinhentos e oitenta e oito reais e cinquenta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107.65</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544.78</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3588.57</v>
      </c>
      <c r="E177" s="296"/>
      <c r="F177" s="296"/>
      <c r="G177" s="296"/>
      <c r="H177" s="296"/>
      <c r="I177" s="296"/>
      <c r="J177" s="296"/>
      <c r="K177" s="296"/>
    </row>
    <row r="178" spans="1:11" ht="15.75" customHeight="1" x14ac:dyDescent="0.25">
      <c r="A178" s="318" t="s">
        <v>172</v>
      </c>
      <c r="B178" s="325"/>
      <c r="C178" s="326"/>
      <c r="D178" s="324">
        <f>D177*12</f>
        <v>43062.840000000004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A5" sqref="A5:G5"/>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247" t="s">
        <v>237</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TR UNI P'!D154,2)</f>
        <v>2694.17</v>
      </c>
      <c r="E12" s="252">
        <f>C12*D12</f>
        <v>2694.17</v>
      </c>
      <c r="F12" s="253">
        <f>$E12*12</f>
        <v>32330.04</v>
      </c>
      <c r="G12" s="253"/>
    </row>
    <row r="13" spans="1:7" x14ac:dyDescent="0.25">
      <c r="A13" s="248" t="s">
        <v>196</v>
      </c>
      <c r="B13" s="418" t="s">
        <v>238</v>
      </c>
      <c r="C13" s="250">
        <v>1</v>
      </c>
      <c r="D13" s="251">
        <f>ROUND('ENCAR TR UNI P '!D154,2)</f>
        <v>3588.57</v>
      </c>
      <c r="E13" s="252">
        <f>C13*D13</f>
        <v>3588.57</v>
      </c>
      <c r="F13" s="253">
        <f>$E13*12</f>
        <v>43062.840000000004</v>
      </c>
      <c r="G13" s="253"/>
    </row>
    <row r="14" spans="1:7" x14ac:dyDescent="0.25">
      <c r="A14" s="254" t="s">
        <v>1</v>
      </c>
      <c r="B14" s="255"/>
      <c r="C14" s="256">
        <f>SUM(C12:C12)</f>
        <v>1</v>
      </c>
      <c r="D14" s="257"/>
      <c r="E14" s="258">
        <f>SUM(E12:E13)</f>
        <v>6282.74</v>
      </c>
      <c r="F14" s="259"/>
      <c r="G14" s="259"/>
    </row>
    <row r="15" spans="1:7" ht="15.6" thickBot="1" x14ac:dyDescent="0.3">
      <c r="A15" s="237" t="str">
        <f>[1]!VEXTENSOFREE(E14)</f>
        <v>seis mil, duzentos e oitenta e dois reais e setenta e quatro centavos</v>
      </c>
      <c r="B15" s="238"/>
      <c r="C15" s="238"/>
      <c r="D15" s="238"/>
      <c r="E15" s="238"/>
      <c r="F15" s="238"/>
      <c r="G15" s="239"/>
    </row>
    <row r="16" spans="1:7"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75392.88</v>
      </c>
      <c r="G17" s="264"/>
    </row>
    <row r="18" spans="1:7" ht="16.2" thickTop="1" thickBot="1" x14ac:dyDescent="0.3">
      <c r="A18" s="419" t="str">
        <f>[1]!VEXTENSOFREE(F17)</f>
        <v>setenta e cinco mil, trezentos e noventa e dois reais e oitenta e oito centavos</v>
      </c>
      <c r="B18" s="420"/>
      <c r="C18" s="420"/>
      <c r="D18" s="420"/>
      <c r="E18" s="420"/>
      <c r="F18" s="420"/>
      <c r="G18" s="421"/>
    </row>
    <row r="19" spans="1:7" ht="6" customHeight="1" thickTop="1" x14ac:dyDescent="0.25"/>
    <row r="20" spans="1:7" x14ac:dyDescent="0.25">
      <c r="A20" s="268" t="s">
        <v>209</v>
      </c>
      <c r="B20" s="269"/>
      <c r="C20" s="269"/>
      <c r="D20" s="269"/>
      <c r="E20" s="269"/>
      <c r="F20" s="269"/>
      <c r="G20" s="270"/>
    </row>
    <row r="21" spans="1:7" ht="52.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9">
    <mergeCell ref="A33:G33"/>
    <mergeCell ref="A34:G34"/>
    <mergeCell ref="E36:I36"/>
    <mergeCell ref="E41:I41"/>
    <mergeCell ref="E42:I42"/>
    <mergeCell ref="A31:G31"/>
    <mergeCell ref="A15:G15"/>
    <mergeCell ref="A17:D17"/>
    <mergeCell ref="F17:G17"/>
    <mergeCell ref="A18:G18"/>
    <mergeCell ref="A20:G20"/>
    <mergeCell ref="A21:G21"/>
    <mergeCell ref="A23:G23"/>
    <mergeCell ref="A24:G24"/>
    <mergeCell ref="A26:G26"/>
    <mergeCell ref="A28:G28"/>
    <mergeCell ref="A30:G30"/>
    <mergeCell ref="A10:G10"/>
    <mergeCell ref="F11:G11"/>
    <mergeCell ref="F12:G12"/>
    <mergeCell ref="F13:G13"/>
    <mergeCell ref="A14:B14"/>
    <mergeCell ref="F14:G14"/>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7" sqref="B7:C7"/>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5388.34</v>
      </c>
      <c r="E177" s="296"/>
      <c r="F177" s="296"/>
      <c r="G177" s="296"/>
      <c r="H177" s="296"/>
      <c r="I177" s="296"/>
      <c r="J177" s="296"/>
      <c r="K177" s="296"/>
    </row>
    <row r="178" spans="1:11" ht="15.75" customHeight="1" x14ac:dyDescent="0.25">
      <c r="A178" s="318" t="s">
        <v>172</v>
      </c>
      <c r="B178" s="325"/>
      <c r="C178" s="326"/>
      <c r="D178" s="324">
        <f>D177*12</f>
        <v>64660.08</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0" sqref="B10:C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408</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179</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19" sqref="A19:D1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1061.1400000000001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'COP TJ SED'!C92</f>
        <v>1E-4</v>
      </c>
      <c r="D92" s="324">
        <f t="shared" ref="D92:D96" si="4">TRUNC($D$37*C92,2)</f>
        <v>0.13</v>
      </c>
      <c r="E92" s="296"/>
      <c r="F92" s="296"/>
      <c r="G92" s="296"/>
      <c r="H92" s="296"/>
      <c r="I92" s="296"/>
      <c r="J92" s="296"/>
      <c r="K92" s="296"/>
    </row>
    <row r="93" spans="1:11" ht="15.75" customHeight="1" x14ac:dyDescent="0.25">
      <c r="A93" s="285" t="s">
        <v>8</v>
      </c>
      <c r="B93" s="322" t="s">
        <v>60</v>
      </c>
      <c r="C93" s="289">
        <f>'COP TJ SED'!C93</f>
        <v>1E-4</v>
      </c>
      <c r="D93" s="324">
        <f t="shared" si="4"/>
        <v>0.13</v>
      </c>
      <c r="E93" s="296"/>
      <c r="F93" s="296"/>
      <c r="G93" s="296"/>
      <c r="H93" s="296"/>
      <c r="I93" s="296"/>
      <c r="J93" s="296"/>
      <c r="K93" s="296"/>
    </row>
    <row r="94" spans="1:11" ht="15.75" customHeight="1" x14ac:dyDescent="0.25">
      <c r="A94" s="285" t="s">
        <v>9</v>
      </c>
      <c r="B94" s="322" t="s">
        <v>61</v>
      </c>
      <c r="C94" s="289">
        <f>'COP TJ SED'!C94</f>
        <v>1E-4</v>
      </c>
      <c r="D94" s="324">
        <f t="shared" si="4"/>
        <v>0.13</v>
      </c>
      <c r="E94" s="296"/>
      <c r="F94" s="296"/>
      <c r="G94" s="296"/>
      <c r="H94" s="296"/>
      <c r="I94" s="296"/>
      <c r="J94" s="296"/>
      <c r="K94" s="296"/>
    </row>
    <row r="95" spans="1:11" ht="15.75" customHeight="1" x14ac:dyDescent="0.25">
      <c r="A95" s="285" t="s">
        <v>25</v>
      </c>
      <c r="B95" s="322" t="s">
        <v>62</v>
      </c>
      <c r="C95" s="289">
        <f>'COP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205.08</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94.31</v>
      </c>
      <c r="E128" s="296"/>
      <c r="F128" s="296"/>
      <c r="G128" s="296"/>
      <c r="H128" s="296"/>
      <c r="I128" s="296"/>
      <c r="J128" s="296"/>
      <c r="K128" s="296"/>
    </row>
    <row r="129" spans="1:11" ht="15.75" customHeight="1" x14ac:dyDescent="0.25">
      <c r="A129" s="285" t="s">
        <v>159</v>
      </c>
      <c r="B129" s="322" t="s">
        <v>161</v>
      </c>
      <c r="C129" s="289">
        <v>6.4999999999999997E-3</v>
      </c>
      <c r="D129" s="324">
        <f>TRUNC(C129*D141,2)</f>
        <v>20.43</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157.19</v>
      </c>
      <c r="E133" s="296"/>
      <c r="F133" s="296"/>
      <c r="G133" s="296"/>
      <c r="H133" s="296"/>
      <c r="I133" s="296"/>
      <c r="J133" s="296"/>
      <c r="K133" s="296"/>
    </row>
    <row r="134" spans="1:11" ht="15.75" customHeight="1" x14ac:dyDescent="0.25">
      <c r="A134" s="318" t="s">
        <v>33</v>
      </c>
      <c r="B134" s="326"/>
      <c r="C134" s="289">
        <f>C122+C124+C126</f>
        <v>0.16349999999999998</v>
      </c>
      <c r="D134" s="324">
        <f>TRUNC(SUM(D122:D133),2)</f>
        <v>477.27</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2871.94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3143.88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271.94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1061.1400000000001</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2666.6</v>
      </c>
      <c r="E152" s="296"/>
      <c r="F152" s="327"/>
      <c r="G152" s="296"/>
      <c r="H152" s="296"/>
      <c r="I152" s="296"/>
      <c r="J152" s="296"/>
      <c r="K152" s="296"/>
    </row>
    <row r="153" spans="1:11" ht="15.75" customHeight="1" x14ac:dyDescent="0.25">
      <c r="A153" s="285" t="s">
        <v>27</v>
      </c>
      <c r="B153" s="303" t="s">
        <v>88</v>
      </c>
      <c r="C153" s="304"/>
      <c r="D153" s="324">
        <f>D134</f>
        <v>477.27</v>
      </c>
      <c r="E153" s="296"/>
      <c r="F153" s="296"/>
      <c r="G153" s="296"/>
      <c r="H153" s="296"/>
      <c r="I153" s="296"/>
      <c r="J153" s="296"/>
      <c r="K153" s="296"/>
    </row>
    <row r="154" spans="1:11" ht="15.75" customHeight="1" x14ac:dyDescent="0.25">
      <c r="A154" s="318" t="s">
        <v>89</v>
      </c>
      <c r="B154" s="325"/>
      <c r="C154" s="326"/>
      <c r="D154" s="324">
        <f>TRUNC(SUM(D152:D153),2)</f>
        <v>3143.87</v>
      </c>
      <c r="E154" s="296"/>
      <c r="F154" s="296"/>
      <c r="G154" s="296"/>
      <c r="H154" s="296"/>
      <c r="I154" s="296"/>
      <c r="J154" s="296"/>
      <c r="K154" s="296"/>
    </row>
    <row r="155" spans="1:11" ht="15.75" customHeight="1" x14ac:dyDescent="0.25">
      <c r="A155" s="383" t="str">
        <f>[1]!VEXTENSOFREE(D154)</f>
        <v>três mil, cento e quarenta e três reais e oitenta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94.31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477.27</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3143.87</v>
      </c>
      <c r="E177" s="296"/>
      <c r="F177" s="296"/>
      <c r="G177" s="296"/>
      <c r="H177" s="296"/>
      <c r="I177" s="296"/>
      <c r="J177" s="296"/>
      <c r="K177" s="296"/>
    </row>
    <row r="178" spans="1:11" ht="15.75" customHeight="1" x14ac:dyDescent="0.25">
      <c r="A178" s="318" t="s">
        <v>172</v>
      </c>
      <c r="B178" s="325"/>
      <c r="C178" s="326"/>
      <c r="D178" s="324">
        <f>D177*12</f>
        <v>37726.44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10" sqref="F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4.8867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430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zoomScaleNormal="100" zoomScaleSheetLayoutView="100" workbookViewId="0">
      <selection activeCell="I4" sqref="I4"/>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239</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2</v>
      </c>
      <c r="D12" s="251">
        <f>ROUND('COP F ARAP'!D154,2)</f>
        <v>2694.17</v>
      </c>
      <c r="E12" s="252">
        <f>C12*D12</f>
        <v>5388.34</v>
      </c>
      <c r="F12" s="253">
        <f>$E12*12</f>
        <v>64660.08</v>
      </c>
      <c r="G12" s="253"/>
    </row>
    <row r="13" spans="1:7" x14ac:dyDescent="0.25">
      <c r="A13" s="248" t="s">
        <v>196</v>
      </c>
      <c r="B13" s="249" t="s">
        <v>197</v>
      </c>
      <c r="C13" s="250">
        <v>1</v>
      </c>
      <c r="D13" s="251">
        <f>ROUND('GAR F ARAP'!D154,2)</f>
        <v>2694.17</v>
      </c>
      <c r="E13" s="252">
        <f>C13*D13</f>
        <v>2694.17</v>
      </c>
      <c r="F13" s="253">
        <f>$E13*12</f>
        <v>32330.04</v>
      </c>
      <c r="G13" s="253"/>
    </row>
    <row r="14" spans="1:7" x14ac:dyDescent="0.25">
      <c r="A14" s="248" t="s">
        <v>198</v>
      </c>
      <c r="B14" s="249" t="s">
        <v>199</v>
      </c>
      <c r="C14" s="250">
        <v>1</v>
      </c>
      <c r="D14" s="251">
        <f>ROUND('RECEP F ARAP'!D154,2)</f>
        <v>3143.87</v>
      </c>
      <c r="E14" s="252">
        <f>C14*D14</f>
        <v>3143.87</v>
      </c>
      <c r="F14" s="253">
        <f>$E14*12</f>
        <v>37726.44</v>
      </c>
      <c r="G14" s="253"/>
    </row>
    <row r="15" spans="1:7" x14ac:dyDescent="0.25">
      <c r="A15" s="248" t="s">
        <v>200</v>
      </c>
      <c r="B15" s="249" t="s">
        <v>201</v>
      </c>
      <c r="C15" s="250">
        <v>1</v>
      </c>
      <c r="D15" s="251">
        <f>ROUND('AUX. CARG. E DESCAR F ARAP'!D177,2)</f>
        <v>2694.17</v>
      </c>
      <c r="E15" s="252">
        <f>C15*D15</f>
        <v>2694.17</v>
      </c>
      <c r="F15" s="253">
        <f>$E15*12</f>
        <v>32330.04</v>
      </c>
      <c r="G15" s="253"/>
    </row>
    <row r="16" spans="1:7" x14ac:dyDescent="0.25">
      <c r="A16" s="254" t="s">
        <v>1</v>
      </c>
      <c r="B16" s="255"/>
      <c r="C16" s="256">
        <f>SUM(C12:C15)</f>
        <v>5</v>
      </c>
      <c r="D16" s="257"/>
      <c r="E16" s="258">
        <f>SUM(E12:E15)</f>
        <v>13920.550000000001</v>
      </c>
      <c r="F16" s="259"/>
      <c r="G16" s="259"/>
    </row>
    <row r="17" spans="1:7" ht="15.6" thickBot="1" x14ac:dyDescent="0.3">
      <c r="A17" s="414" t="str">
        <f>[1]!VEXTENSOFREE(E16)</f>
        <v>treze mil, novecentos e vinte reais e cinquenta e cinco centavos</v>
      </c>
      <c r="B17" s="415"/>
      <c r="C17" s="415"/>
      <c r="D17" s="415"/>
      <c r="E17" s="415"/>
      <c r="F17" s="415"/>
      <c r="G17" s="416"/>
    </row>
    <row r="18" spans="1:7" ht="16.2" thickTop="1" thickBot="1" x14ac:dyDescent="0.3">
      <c r="A18" s="240"/>
      <c r="B18" s="240"/>
      <c r="C18" s="240"/>
      <c r="D18" s="240"/>
      <c r="E18" s="241"/>
      <c r="F18" s="242"/>
      <c r="G18" s="242"/>
    </row>
    <row r="19" spans="1:7" ht="16.2" thickTop="1" thickBot="1" x14ac:dyDescent="0.3">
      <c r="A19" s="260" t="s">
        <v>208</v>
      </c>
      <c r="B19" s="261"/>
      <c r="C19" s="261"/>
      <c r="D19" s="261"/>
      <c r="E19" s="262"/>
      <c r="F19" s="263">
        <f>E16*12</f>
        <v>167046.6</v>
      </c>
      <c r="G19" s="264"/>
    </row>
    <row r="20" spans="1:7" ht="16.2" thickTop="1" thickBot="1" x14ac:dyDescent="0.3">
      <c r="A20" s="265" t="str">
        <f>[1]!VEXTENSOFREE(F19)</f>
        <v>cento e sessenta e sete mil e quarenta e seis reais e sessenta centavos</v>
      </c>
      <c r="B20" s="266"/>
      <c r="C20" s="266"/>
      <c r="D20" s="266"/>
      <c r="E20" s="266"/>
      <c r="F20" s="266"/>
      <c r="G20" s="267"/>
    </row>
    <row r="21" spans="1:7" ht="15.6" thickTop="1" x14ac:dyDescent="0.25"/>
    <row r="22" spans="1:7" ht="6" customHeight="1" x14ac:dyDescent="0.25"/>
    <row r="23" spans="1:7" x14ac:dyDescent="0.25">
      <c r="A23" s="268" t="s">
        <v>209</v>
      </c>
      <c r="B23" s="269"/>
      <c r="C23" s="269"/>
      <c r="D23" s="269"/>
      <c r="E23" s="269"/>
      <c r="F23" s="269"/>
      <c r="G23" s="270"/>
    </row>
    <row r="24" spans="1:7" ht="54.75" customHeight="1" x14ac:dyDescent="0.25">
      <c r="A24" s="271" t="s">
        <v>210</v>
      </c>
      <c r="B24" s="272"/>
      <c r="C24" s="272"/>
      <c r="D24" s="272"/>
      <c r="E24" s="272"/>
      <c r="F24" s="272"/>
      <c r="G24" s="273"/>
    </row>
    <row r="25" spans="1:7" ht="6" customHeight="1" x14ac:dyDescent="0.25"/>
    <row r="26" spans="1:7" x14ac:dyDescent="0.25">
      <c r="A26" s="268" t="s">
        <v>211</v>
      </c>
      <c r="B26" s="269"/>
      <c r="C26" s="269"/>
      <c r="D26" s="269"/>
      <c r="E26" s="269"/>
      <c r="F26" s="269"/>
      <c r="G26" s="270"/>
    </row>
    <row r="27" spans="1:7" ht="27.75" customHeight="1" x14ac:dyDescent="0.25">
      <c r="A27" s="274" t="s">
        <v>212</v>
      </c>
      <c r="B27" s="275"/>
      <c r="C27" s="275"/>
      <c r="D27" s="275"/>
      <c r="E27" s="275"/>
      <c r="F27" s="275"/>
      <c r="G27" s="276"/>
    </row>
    <row r="28" spans="1:7" ht="5.25" customHeight="1" x14ac:dyDescent="0.25">
      <c r="A28" s="277"/>
      <c r="B28" s="278"/>
      <c r="C28" s="278"/>
      <c r="D28" s="278"/>
      <c r="E28" s="278"/>
      <c r="F28" s="278"/>
      <c r="G28" s="279"/>
    </row>
    <row r="29" spans="1:7" ht="41.25" customHeight="1" x14ac:dyDescent="0.25">
      <c r="A29" s="274" t="s">
        <v>213</v>
      </c>
      <c r="B29" s="280"/>
      <c r="C29" s="280"/>
      <c r="D29" s="280"/>
      <c r="E29" s="280"/>
      <c r="F29" s="280"/>
      <c r="G29" s="281"/>
    </row>
    <row r="30" spans="1:7" ht="5.25" customHeight="1" x14ac:dyDescent="0.25">
      <c r="A30" s="277"/>
      <c r="B30" s="278"/>
      <c r="C30" s="278"/>
      <c r="D30" s="278"/>
      <c r="E30" s="278"/>
      <c r="F30" s="278"/>
      <c r="G30" s="279"/>
    </row>
    <row r="31" spans="1:7" ht="67.5" customHeight="1" x14ac:dyDescent="0.25">
      <c r="A31" s="282" t="s">
        <v>214</v>
      </c>
      <c r="B31" s="283"/>
      <c r="C31" s="283"/>
      <c r="D31" s="283"/>
      <c r="E31" s="283"/>
      <c r="F31" s="283"/>
      <c r="G31" s="284"/>
    </row>
    <row r="32" spans="1:7" ht="3.75" customHeight="1" x14ac:dyDescent="0.25"/>
    <row r="33" spans="1:9" x14ac:dyDescent="0.25">
      <c r="A33" s="268" t="s">
        <v>215</v>
      </c>
      <c r="B33" s="269"/>
      <c r="C33" s="269"/>
      <c r="D33" s="269"/>
      <c r="E33" s="269"/>
      <c r="F33" s="269"/>
      <c r="G33" s="270"/>
    </row>
    <row r="34" spans="1:9" ht="25.5" customHeight="1" x14ac:dyDescent="0.25">
      <c r="A34" s="282" t="s">
        <v>216</v>
      </c>
      <c r="B34" s="283"/>
      <c r="C34" s="283"/>
      <c r="D34" s="283"/>
      <c r="E34" s="283"/>
      <c r="F34" s="283"/>
      <c r="G34" s="284"/>
    </row>
    <row r="35" spans="1:9" ht="4.5" customHeight="1" x14ac:dyDescent="0.25"/>
    <row r="36" spans="1:9" x14ac:dyDescent="0.25">
      <c r="A36" s="268" t="s">
        <v>217</v>
      </c>
      <c r="B36" s="269"/>
      <c r="C36" s="269"/>
      <c r="D36" s="269"/>
      <c r="E36" s="269"/>
      <c r="F36" s="269"/>
      <c r="G36" s="270"/>
    </row>
    <row r="37" spans="1:9" x14ac:dyDescent="0.25">
      <c r="A37" s="282" t="s">
        <v>218</v>
      </c>
      <c r="B37" s="283"/>
      <c r="C37" s="283"/>
      <c r="D37" s="283"/>
      <c r="E37" s="283"/>
      <c r="F37" s="283"/>
      <c r="G37" s="284"/>
    </row>
    <row r="39" spans="1:9" x14ac:dyDescent="0.25">
      <c r="A39" s="61" t="s">
        <v>219</v>
      </c>
      <c r="B39" s="61"/>
      <c r="C39" s="61"/>
      <c r="D39" s="61"/>
      <c r="E39" s="32"/>
      <c r="F39" s="32"/>
      <c r="G39" s="32"/>
      <c r="H39" s="32"/>
      <c r="I39" s="32"/>
    </row>
    <row r="40" spans="1:9" x14ac:dyDescent="0.25">
      <c r="A40" s="61"/>
      <c r="B40" s="61"/>
      <c r="C40" s="61"/>
      <c r="D40" s="61"/>
      <c r="E40" s="30"/>
      <c r="F40" s="30"/>
      <c r="G40" s="30"/>
      <c r="H40" s="30"/>
      <c r="I40" s="30"/>
    </row>
    <row r="41" spans="1:9" x14ac:dyDescent="0.25">
      <c r="A41" s="61"/>
      <c r="B41" s="61"/>
      <c r="C41" s="61"/>
      <c r="D41" s="61"/>
      <c r="E41" s="4"/>
      <c r="F41" s="4"/>
      <c r="G41" s="4"/>
      <c r="H41" s="4"/>
      <c r="I41" s="4"/>
    </row>
    <row r="42" spans="1:9" x14ac:dyDescent="0.25">
      <c r="A42" s="61"/>
      <c r="B42" s="61"/>
      <c r="C42" s="61"/>
      <c r="D42" s="61"/>
      <c r="E42" s="4"/>
      <c r="F42" s="4"/>
      <c r="G42" s="4"/>
      <c r="H42" s="4"/>
      <c r="I42" s="4"/>
    </row>
    <row r="43" spans="1:9" x14ac:dyDescent="0.25">
      <c r="A43" s="61"/>
      <c r="B43" s="61"/>
      <c r="C43" s="61"/>
      <c r="D43" s="61"/>
      <c r="E43" s="236"/>
      <c r="F43" s="236"/>
      <c r="G43" s="236"/>
      <c r="H43" s="236"/>
      <c r="I43" s="236"/>
    </row>
    <row r="44" spans="1:9" x14ac:dyDescent="0.25">
      <c r="A44" s="61"/>
      <c r="B44" s="61"/>
      <c r="C44" s="61"/>
      <c r="D44" s="61"/>
      <c r="E44" s="32"/>
      <c r="F44" s="32"/>
      <c r="G44" s="32"/>
      <c r="H44" s="32"/>
      <c r="I44" s="32"/>
    </row>
    <row r="45" spans="1:9" x14ac:dyDescent="0.25">
      <c r="A45" s="61"/>
      <c r="B45" s="61"/>
      <c r="C45" s="61"/>
      <c r="D45" s="61"/>
      <c r="E45" s="4"/>
      <c r="F45" s="4"/>
      <c r="G45" s="4"/>
      <c r="H45" s="4"/>
      <c r="I45" s="4"/>
    </row>
    <row r="46" spans="1:9" x14ac:dyDescent="0.25">
      <c r="A46" s="61"/>
      <c r="B46" s="61"/>
      <c r="C46" s="61"/>
      <c r="D46" s="61"/>
      <c r="E46" s="4"/>
      <c r="F46" s="4"/>
      <c r="G46" s="4"/>
      <c r="H46" s="4"/>
      <c r="I46" s="4"/>
    </row>
  </sheetData>
  <sheetProtection password="C795" sheet="1"/>
  <mergeCells count="30">
    <mergeCell ref="E44:I44"/>
    <mergeCell ref="A23:G23"/>
    <mergeCell ref="A24:G24"/>
    <mergeCell ref="A26:G26"/>
    <mergeCell ref="A27:G27"/>
    <mergeCell ref="A29:G29"/>
    <mergeCell ref="A31:G31"/>
    <mergeCell ref="A33:G33"/>
    <mergeCell ref="A34:G34"/>
    <mergeCell ref="A36:G36"/>
    <mergeCell ref="A37:G37"/>
    <mergeCell ref="E39:I39"/>
    <mergeCell ref="A20:G20"/>
    <mergeCell ref="A10:G10"/>
    <mergeCell ref="F11:G11"/>
    <mergeCell ref="F12:G12"/>
    <mergeCell ref="F13:G13"/>
    <mergeCell ref="F14:G14"/>
    <mergeCell ref="F15:G15"/>
    <mergeCell ref="A16:B16"/>
    <mergeCell ref="F16:G16"/>
    <mergeCell ref="A17:G17"/>
    <mergeCell ref="A19:D19"/>
    <mergeCell ref="F19:G19"/>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19" sqref="F1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2</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2</v>
      </c>
      <c r="E176" s="296"/>
      <c r="F176" s="296"/>
      <c r="G176" s="296"/>
      <c r="H176" s="296"/>
      <c r="I176" s="296"/>
      <c r="J176" s="296"/>
      <c r="K176" s="296"/>
    </row>
    <row r="177" spans="1:11" ht="15.75" customHeight="1" x14ac:dyDescent="0.25">
      <c r="A177" s="318" t="s">
        <v>171</v>
      </c>
      <c r="B177" s="325"/>
      <c r="C177" s="326"/>
      <c r="D177" s="324">
        <f>D154*D176</f>
        <v>5388.34</v>
      </c>
      <c r="E177" s="296"/>
      <c r="F177" s="296"/>
      <c r="G177" s="296"/>
      <c r="H177" s="296"/>
      <c r="I177" s="296"/>
      <c r="J177" s="296"/>
      <c r="K177" s="296"/>
    </row>
    <row r="178" spans="1:11" ht="15.75" customHeight="1" x14ac:dyDescent="0.25">
      <c r="A178" s="318" t="s">
        <v>172</v>
      </c>
      <c r="B178" s="325"/>
      <c r="C178" s="326"/>
      <c r="D178" s="324">
        <f>D177*12</f>
        <v>64660.08</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9" sqref="F9"/>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1061.1400000000001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'COP TJ SED'!C92</f>
        <v>1E-4</v>
      </c>
      <c r="D92" s="324">
        <f t="shared" ref="D92:D96" si="4">TRUNC($D$37*C92,2)</f>
        <v>0.13</v>
      </c>
      <c r="E92" s="296"/>
      <c r="F92" s="296"/>
      <c r="G92" s="296"/>
      <c r="H92" s="296"/>
      <c r="I92" s="296"/>
      <c r="J92" s="296"/>
      <c r="K92" s="296"/>
    </row>
    <row r="93" spans="1:11" ht="15.75" customHeight="1" x14ac:dyDescent="0.25">
      <c r="A93" s="285" t="s">
        <v>8</v>
      </c>
      <c r="B93" s="322" t="s">
        <v>60</v>
      </c>
      <c r="C93" s="289">
        <f>'COP TJ SED'!C93</f>
        <v>1E-4</v>
      </c>
      <c r="D93" s="324">
        <f t="shared" si="4"/>
        <v>0.13</v>
      </c>
      <c r="E93" s="296"/>
      <c r="F93" s="296"/>
      <c r="G93" s="296"/>
      <c r="H93" s="296"/>
      <c r="I93" s="296"/>
      <c r="J93" s="296"/>
      <c r="K93" s="296"/>
    </row>
    <row r="94" spans="1:11" ht="15.75" customHeight="1" x14ac:dyDescent="0.25">
      <c r="A94" s="285" t="s">
        <v>9</v>
      </c>
      <c r="B94" s="322" t="s">
        <v>61</v>
      </c>
      <c r="C94" s="289">
        <f>'COP TJ SED'!C94</f>
        <v>1E-4</v>
      </c>
      <c r="D94" s="324">
        <f t="shared" si="4"/>
        <v>0.13</v>
      </c>
      <c r="E94" s="296"/>
      <c r="F94" s="296"/>
      <c r="G94" s="296"/>
      <c r="H94" s="296"/>
      <c r="I94" s="296"/>
      <c r="J94" s="296"/>
      <c r="K94" s="296"/>
    </row>
    <row r="95" spans="1:11" ht="15.75" customHeight="1" x14ac:dyDescent="0.25">
      <c r="A95" s="285" t="s">
        <v>25</v>
      </c>
      <c r="B95" s="322" t="s">
        <v>62</v>
      </c>
      <c r="C95" s="289">
        <f>'COP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205.08</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94.31</v>
      </c>
      <c r="E128" s="296"/>
      <c r="F128" s="296"/>
      <c r="G128" s="296"/>
      <c r="H128" s="296"/>
      <c r="I128" s="296"/>
      <c r="J128" s="296"/>
      <c r="K128" s="296"/>
    </row>
    <row r="129" spans="1:11" ht="15.75" customHeight="1" x14ac:dyDescent="0.25">
      <c r="A129" s="285" t="s">
        <v>159</v>
      </c>
      <c r="B129" s="322" t="s">
        <v>161</v>
      </c>
      <c r="C129" s="289">
        <v>6.4999999999999997E-3</v>
      </c>
      <c r="D129" s="324">
        <f>TRUNC(C129*D141,2)</f>
        <v>20.43</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157.19</v>
      </c>
      <c r="E133" s="296"/>
      <c r="F133" s="296"/>
      <c r="G133" s="296"/>
      <c r="H133" s="296"/>
      <c r="I133" s="296"/>
      <c r="J133" s="296"/>
      <c r="K133" s="296"/>
    </row>
    <row r="134" spans="1:11" ht="15.75" customHeight="1" x14ac:dyDescent="0.25">
      <c r="A134" s="318" t="s">
        <v>33</v>
      </c>
      <c r="B134" s="326"/>
      <c r="C134" s="289">
        <f>C122+C124+C126</f>
        <v>0.16349999999999998</v>
      </c>
      <c r="D134" s="324">
        <f>TRUNC(SUM(D122:D133),2)</f>
        <v>477.27</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2871.94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3143.88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271.94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1061.1400000000001</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2666.6</v>
      </c>
      <c r="E152" s="296"/>
      <c r="F152" s="327"/>
      <c r="G152" s="296"/>
      <c r="H152" s="296"/>
      <c r="I152" s="296"/>
      <c r="J152" s="296"/>
      <c r="K152" s="296"/>
    </row>
    <row r="153" spans="1:11" ht="15.75" customHeight="1" x14ac:dyDescent="0.25">
      <c r="A153" s="285" t="s">
        <v>27</v>
      </c>
      <c r="B153" s="303" t="s">
        <v>88</v>
      </c>
      <c r="C153" s="304"/>
      <c r="D153" s="324">
        <f>D134</f>
        <v>477.27</v>
      </c>
      <c r="E153" s="296"/>
      <c r="F153" s="296"/>
      <c r="G153" s="296"/>
      <c r="H153" s="296"/>
      <c r="I153" s="296"/>
      <c r="J153" s="296"/>
      <c r="K153" s="296"/>
    </row>
    <row r="154" spans="1:11" ht="15.75" customHeight="1" x14ac:dyDescent="0.25">
      <c r="A154" s="318" t="s">
        <v>89</v>
      </c>
      <c r="B154" s="325"/>
      <c r="C154" s="326"/>
      <c r="D154" s="324">
        <f>TRUNC(SUM(D152:D153),2)</f>
        <v>3143.87</v>
      </c>
      <c r="E154" s="296"/>
      <c r="F154" s="296"/>
      <c r="G154" s="296"/>
      <c r="H154" s="296"/>
      <c r="I154" s="296"/>
      <c r="J154" s="296"/>
      <c r="K154" s="296"/>
    </row>
    <row r="155" spans="1:11" ht="15.75" customHeight="1" x14ac:dyDescent="0.25">
      <c r="A155" s="383" t="str">
        <f>[1]!VEXTENSOFREE(D154)</f>
        <v>três mil, cento e quarenta e três reais e oitenta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94.31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477.27</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3143.87</v>
      </c>
      <c r="E177" s="296"/>
      <c r="F177" s="296"/>
      <c r="G177" s="296"/>
      <c r="H177" s="296"/>
      <c r="I177" s="296"/>
      <c r="J177" s="296"/>
      <c r="K177" s="296"/>
    </row>
    <row r="178" spans="1:11" ht="15.75" customHeight="1" x14ac:dyDescent="0.25">
      <c r="A178" s="318" t="s">
        <v>172</v>
      </c>
      <c r="B178" s="325"/>
      <c r="C178" s="326"/>
      <c r="D178" s="324">
        <f>D177*12</f>
        <v>37726.44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10" sqref="F10"/>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410</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430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zoomScaleNormal="100" zoomScaleSheetLayoutView="100" workbookViewId="0">
      <selection activeCell="I8" sqref="I8"/>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240</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2</v>
      </c>
      <c r="D12" s="251">
        <f>ROUND('COP COMP ARAP'!D154,2)</f>
        <v>2694.17</v>
      </c>
      <c r="E12" s="252">
        <f>C12*D12</f>
        <v>5388.34</v>
      </c>
      <c r="F12" s="253">
        <f>$E12*12</f>
        <v>64660.08</v>
      </c>
      <c r="G12" s="253"/>
    </row>
    <row r="13" spans="1:7" x14ac:dyDescent="0.25">
      <c r="A13" s="248" t="s">
        <v>196</v>
      </c>
      <c r="B13" s="249" t="s">
        <v>199</v>
      </c>
      <c r="C13" s="250">
        <v>1</v>
      </c>
      <c r="D13" s="251">
        <f>ROUND('RECEP COMP ARAP'!D154,2)</f>
        <v>3143.87</v>
      </c>
      <c r="E13" s="252">
        <f>C13*D13</f>
        <v>3143.87</v>
      </c>
      <c r="F13" s="253">
        <f>$E13*12</f>
        <v>37726.44</v>
      </c>
      <c r="G13" s="253"/>
    </row>
    <row r="14" spans="1:7" x14ac:dyDescent="0.25">
      <c r="A14" s="248" t="s">
        <v>198</v>
      </c>
      <c r="B14" s="249" t="s">
        <v>201</v>
      </c>
      <c r="C14" s="250">
        <v>1</v>
      </c>
      <c r="D14" s="251">
        <f>ROUND('AUX. CARG. E DES COMP ARAP'!D154,2)</f>
        <v>2694.17</v>
      </c>
      <c r="E14" s="252">
        <f>C14*D14</f>
        <v>2694.17</v>
      </c>
      <c r="F14" s="253">
        <f>$E14*12</f>
        <v>32330.04</v>
      </c>
      <c r="G14" s="253"/>
    </row>
    <row r="15" spans="1:7" x14ac:dyDescent="0.25">
      <c r="A15" s="254" t="s">
        <v>1</v>
      </c>
      <c r="B15" s="255"/>
      <c r="C15" s="256">
        <f>SUM(C12:C14)</f>
        <v>4</v>
      </c>
      <c r="D15" s="257"/>
      <c r="E15" s="258">
        <f>SUM(E12:E14)</f>
        <v>11226.38</v>
      </c>
      <c r="F15" s="259"/>
      <c r="G15" s="259"/>
    </row>
    <row r="16" spans="1:7" ht="15.6" thickBot="1" x14ac:dyDescent="0.3">
      <c r="A16" s="414" t="str">
        <f>[1]!VEXTENSOFREE(E15)</f>
        <v>onze mil, duzentos e vinte e seis reais e trinta e oito centavos</v>
      </c>
      <c r="B16" s="415"/>
      <c r="C16" s="415"/>
      <c r="D16" s="415"/>
      <c r="E16" s="415"/>
      <c r="F16" s="415"/>
      <c r="G16" s="416"/>
    </row>
    <row r="17" spans="1:7" ht="16.2" thickTop="1" thickBot="1" x14ac:dyDescent="0.3">
      <c r="A17" s="240"/>
      <c r="B17" s="240"/>
      <c r="C17" s="240"/>
      <c r="D17" s="240"/>
      <c r="E17" s="241"/>
      <c r="F17" s="242"/>
      <c r="G17" s="242"/>
    </row>
    <row r="18" spans="1:7" ht="16.2" thickTop="1" thickBot="1" x14ac:dyDescent="0.3">
      <c r="A18" s="260" t="s">
        <v>208</v>
      </c>
      <c r="B18" s="261"/>
      <c r="C18" s="261"/>
      <c r="D18" s="261"/>
      <c r="E18" s="262"/>
      <c r="F18" s="263">
        <f>E15*12</f>
        <v>134716.56</v>
      </c>
      <c r="G18" s="264"/>
    </row>
    <row r="19" spans="1:7" ht="16.2" thickTop="1" thickBot="1" x14ac:dyDescent="0.3">
      <c r="A19" s="265" t="str">
        <f>[1]!VEXTENSOFREE(F18)</f>
        <v>cento e trinta e quatro mil, setecentos e dezesseis reais e cinquenta e seis centavos</v>
      </c>
      <c r="B19" s="266"/>
      <c r="C19" s="266"/>
      <c r="D19" s="266"/>
      <c r="E19" s="266"/>
      <c r="F19" s="266"/>
      <c r="G19" s="267"/>
    </row>
    <row r="20" spans="1:7" ht="15.6" thickTop="1" x14ac:dyDescent="0.25"/>
    <row r="21" spans="1:7" ht="6" customHeight="1" x14ac:dyDescent="0.25"/>
    <row r="22" spans="1:7" x14ac:dyDescent="0.25">
      <c r="A22" s="268" t="s">
        <v>209</v>
      </c>
      <c r="B22" s="269"/>
      <c r="C22" s="269"/>
      <c r="D22" s="269"/>
      <c r="E22" s="269"/>
      <c r="F22" s="269"/>
      <c r="G22" s="270"/>
    </row>
    <row r="23" spans="1:7" ht="54.75" customHeight="1" x14ac:dyDescent="0.25">
      <c r="A23" s="271" t="s">
        <v>210</v>
      </c>
      <c r="B23" s="272"/>
      <c r="C23" s="272"/>
      <c r="D23" s="272"/>
      <c r="E23" s="272"/>
      <c r="F23" s="272"/>
      <c r="G23" s="273"/>
    </row>
    <row r="24" spans="1:7" ht="6" customHeight="1" x14ac:dyDescent="0.25"/>
    <row r="25" spans="1:7" x14ac:dyDescent="0.25">
      <c r="A25" s="268" t="s">
        <v>211</v>
      </c>
      <c r="B25" s="269"/>
      <c r="C25" s="269"/>
      <c r="D25" s="269"/>
      <c r="E25" s="269"/>
      <c r="F25" s="269"/>
      <c r="G25" s="270"/>
    </row>
    <row r="26" spans="1:7" ht="27.75" customHeight="1" x14ac:dyDescent="0.25">
      <c r="A26" s="274" t="s">
        <v>212</v>
      </c>
      <c r="B26" s="275"/>
      <c r="C26" s="275"/>
      <c r="D26" s="275"/>
      <c r="E26" s="275"/>
      <c r="F26" s="275"/>
      <c r="G26" s="276"/>
    </row>
    <row r="27" spans="1:7" ht="5.25" customHeight="1" x14ac:dyDescent="0.25">
      <c r="A27" s="277"/>
      <c r="B27" s="278"/>
      <c r="C27" s="278"/>
      <c r="D27" s="278"/>
      <c r="E27" s="278"/>
      <c r="F27" s="278"/>
      <c r="G27" s="279"/>
    </row>
    <row r="28" spans="1:7" ht="41.25" customHeight="1" x14ac:dyDescent="0.25">
      <c r="A28" s="274" t="s">
        <v>213</v>
      </c>
      <c r="B28" s="280"/>
      <c r="C28" s="280"/>
      <c r="D28" s="280"/>
      <c r="E28" s="280"/>
      <c r="F28" s="280"/>
      <c r="G28" s="281"/>
    </row>
    <row r="29" spans="1:7" ht="5.25" customHeight="1" x14ac:dyDescent="0.25">
      <c r="A29" s="277"/>
      <c r="B29" s="278"/>
      <c r="C29" s="278"/>
      <c r="D29" s="278"/>
      <c r="E29" s="278"/>
      <c r="F29" s="278"/>
      <c r="G29" s="279"/>
    </row>
    <row r="30" spans="1:7" ht="67.5" customHeight="1" x14ac:dyDescent="0.25">
      <c r="A30" s="282" t="s">
        <v>214</v>
      </c>
      <c r="B30" s="283"/>
      <c r="C30" s="283"/>
      <c r="D30" s="283"/>
      <c r="E30" s="283"/>
      <c r="F30" s="283"/>
      <c r="G30" s="284"/>
    </row>
    <row r="31" spans="1:7" ht="3.75" customHeight="1" x14ac:dyDescent="0.25"/>
    <row r="32" spans="1:7" x14ac:dyDescent="0.25">
      <c r="A32" s="268" t="s">
        <v>215</v>
      </c>
      <c r="B32" s="269"/>
      <c r="C32" s="269"/>
      <c r="D32" s="269"/>
      <c r="E32" s="269"/>
      <c r="F32" s="269"/>
      <c r="G32" s="270"/>
    </row>
    <row r="33" spans="1:9" ht="25.5" customHeight="1" x14ac:dyDescent="0.25">
      <c r="A33" s="282" t="s">
        <v>216</v>
      </c>
      <c r="B33" s="283"/>
      <c r="C33" s="283"/>
      <c r="D33" s="283"/>
      <c r="E33" s="283"/>
      <c r="F33" s="283"/>
      <c r="G33" s="284"/>
    </row>
    <row r="34" spans="1:9" ht="4.5" customHeight="1" x14ac:dyDescent="0.25"/>
    <row r="35" spans="1:9" x14ac:dyDescent="0.25">
      <c r="A35" s="268" t="s">
        <v>217</v>
      </c>
      <c r="B35" s="269"/>
      <c r="C35" s="269"/>
      <c r="D35" s="269"/>
      <c r="E35" s="269"/>
      <c r="F35" s="269"/>
      <c r="G35" s="270"/>
    </row>
    <row r="36" spans="1:9" x14ac:dyDescent="0.25">
      <c r="A36" s="282" t="s">
        <v>218</v>
      </c>
      <c r="B36" s="283"/>
      <c r="C36" s="283"/>
      <c r="D36" s="283"/>
      <c r="E36" s="283"/>
      <c r="F36" s="283"/>
      <c r="G36" s="284"/>
    </row>
    <row r="38" spans="1:9" x14ac:dyDescent="0.25">
      <c r="A38" s="61" t="s">
        <v>219</v>
      </c>
      <c r="B38" s="61"/>
      <c r="C38" s="61"/>
      <c r="D38" s="61"/>
      <c r="E38" s="32"/>
      <c r="F38" s="32"/>
      <c r="G38" s="32"/>
      <c r="H38" s="32"/>
      <c r="I38" s="32"/>
    </row>
    <row r="39" spans="1:9" x14ac:dyDescent="0.25">
      <c r="A39" s="61"/>
      <c r="B39" s="61"/>
      <c r="C39" s="61"/>
      <c r="D39" s="61"/>
      <c r="E39" s="30"/>
      <c r="F39" s="30"/>
      <c r="G39" s="30"/>
      <c r="H39" s="30"/>
      <c r="I39" s="30"/>
    </row>
    <row r="40" spans="1:9" x14ac:dyDescent="0.25">
      <c r="A40" s="61"/>
      <c r="B40" s="61"/>
      <c r="C40" s="61"/>
      <c r="D40" s="61"/>
      <c r="E40" s="4"/>
      <c r="F40" s="4"/>
      <c r="G40" s="4"/>
      <c r="H40" s="4"/>
      <c r="I40" s="4"/>
    </row>
    <row r="41" spans="1:9" x14ac:dyDescent="0.25">
      <c r="A41" s="61"/>
      <c r="B41" s="61"/>
      <c r="C41" s="61"/>
      <c r="D41" s="61"/>
      <c r="E41" s="4"/>
      <c r="F41" s="4"/>
      <c r="G41" s="4"/>
      <c r="H41" s="4"/>
      <c r="I41" s="4"/>
    </row>
    <row r="42" spans="1:9" x14ac:dyDescent="0.25">
      <c r="A42" s="61"/>
      <c r="B42" s="61"/>
      <c r="C42" s="61"/>
      <c r="D42" s="61"/>
      <c r="E42" s="236"/>
      <c r="F42" s="236"/>
      <c r="G42" s="236"/>
      <c r="H42" s="236"/>
      <c r="I42" s="236"/>
    </row>
    <row r="43" spans="1:9" x14ac:dyDescent="0.25">
      <c r="A43" s="61"/>
      <c r="B43" s="61"/>
      <c r="C43" s="61"/>
      <c r="D43" s="61"/>
      <c r="E43" s="32"/>
      <c r="F43" s="32"/>
      <c r="G43" s="32"/>
      <c r="H43" s="32"/>
      <c r="I43" s="32"/>
    </row>
    <row r="44" spans="1:9" x14ac:dyDescent="0.25">
      <c r="A44" s="61"/>
      <c r="B44" s="61"/>
      <c r="C44" s="61"/>
      <c r="D44" s="61"/>
      <c r="E44" s="32"/>
      <c r="F44" s="32"/>
      <c r="G44" s="32"/>
      <c r="H44" s="32"/>
      <c r="I44" s="32"/>
    </row>
    <row r="45" spans="1:9" x14ac:dyDescent="0.25">
      <c r="A45" s="61"/>
      <c r="B45" s="61"/>
      <c r="C45" s="61"/>
      <c r="D45" s="61"/>
      <c r="E45" s="4"/>
      <c r="F45" s="4"/>
      <c r="G45" s="4"/>
      <c r="H45" s="4"/>
      <c r="I45" s="4"/>
    </row>
  </sheetData>
  <sheetProtection password="C795" sheet="1"/>
  <mergeCells count="30">
    <mergeCell ref="A35:G35"/>
    <mergeCell ref="A36:G36"/>
    <mergeCell ref="E38:I38"/>
    <mergeCell ref="E43:I43"/>
    <mergeCell ref="E44:I44"/>
    <mergeCell ref="A33:G33"/>
    <mergeCell ref="A16:G16"/>
    <mergeCell ref="A18:D18"/>
    <mergeCell ref="F18:G18"/>
    <mergeCell ref="A19:G19"/>
    <mergeCell ref="A22:G22"/>
    <mergeCell ref="A23:G23"/>
    <mergeCell ref="A25:G25"/>
    <mergeCell ref="A26:G26"/>
    <mergeCell ref="A28:G28"/>
    <mergeCell ref="A30:G30"/>
    <mergeCell ref="A32:G32"/>
    <mergeCell ref="A15:B15"/>
    <mergeCell ref="F15:G15"/>
    <mergeCell ref="A1:G1"/>
    <mergeCell ref="A2:G2"/>
    <mergeCell ref="A3:G3"/>
    <mergeCell ref="A5:G5"/>
    <mergeCell ref="A6:G6"/>
    <mergeCell ref="A8:G8"/>
    <mergeCell ref="A10:G10"/>
    <mergeCell ref="F11:G11"/>
    <mergeCell ref="F12:G12"/>
    <mergeCell ref="F13:G13"/>
    <mergeCell ref="F14:G14"/>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B11" sqref="B11:C11"/>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C18" sqref="C18"/>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1061.1400000000001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'COP TJ SED'!C92</f>
        <v>1E-4</v>
      </c>
      <c r="D92" s="324">
        <f t="shared" ref="D92:D96" si="4">TRUNC($D$37*C92,2)</f>
        <v>0.13</v>
      </c>
      <c r="E92" s="296"/>
      <c r="F92" s="296"/>
      <c r="G92" s="296"/>
      <c r="H92" s="296"/>
      <c r="I92" s="296"/>
      <c r="J92" s="296"/>
      <c r="K92" s="296"/>
    </row>
    <row r="93" spans="1:11" ht="15.75" customHeight="1" x14ac:dyDescent="0.25">
      <c r="A93" s="285" t="s">
        <v>8</v>
      </c>
      <c r="B93" s="322" t="s">
        <v>60</v>
      </c>
      <c r="C93" s="289">
        <f>'COP TJ SED'!C93</f>
        <v>1E-4</v>
      </c>
      <c r="D93" s="324">
        <f t="shared" si="4"/>
        <v>0.13</v>
      </c>
      <c r="E93" s="296"/>
      <c r="F93" s="296"/>
      <c r="G93" s="296"/>
      <c r="H93" s="296"/>
      <c r="I93" s="296"/>
      <c r="J93" s="296"/>
      <c r="K93" s="296"/>
    </row>
    <row r="94" spans="1:11" ht="15.75" customHeight="1" x14ac:dyDescent="0.25">
      <c r="A94" s="285" t="s">
        <v>9</v>
      </c>
      <c r="B94" s="322" t="s">
        <v>61</v>
      </c>
      <c r="C94" s="289">
        <f>'COP TJ SED'!C94</f>
        <v>1E-4</v>
      </c>
      <c r="D94" s="324">
        <f t="shared" si="4"/>
        <v>0.13</v>
      </c>
      <c r="E94" s="296"/>
      <c r="F94" s="296"/>
      <c r="G94" s="296"/>
      <c r="H94" s="296"/>
      <c r="I94" s="296"/>
      <c r="J94" s="296"/>
      <c r="K94" s="296"/>
    </row>
    <row r="95" spans="1:11" ht="15.75" customHeight="1" x14ac:dyDescent="0.25">
      <c r="A95" s="285" t="s">
        <v>25</v>
      </c>
      <c r="B95" s="322" t="s">
        <v>62</v>
      </c>
      <c r="C95" s="289">
        <f>'COP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205.08</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94.31</v>
      </c>
      <c r="E128" s="296"/>
      <c r="F128" s="296"/>
      <c r="G128" s="296"/>
      <c r="H128" s="296"/>
      <c r="I128" s="296"/>
      <c r="J128" s="296"/>
      <c r="K128" s="296"/>
    </row>
    <row r="129" spans="1:11" ht="15.75" customHeight="1" x14ac:dyDescent="0.25">
      <c r="A129" s="285" t="s">
        <v>159</v>
      </c>
      <c r="B129" s="322" t="s">
        <v>161</v>
      </c>
      <c r="C129" s="289">
        <v>6.4999999999999997E-3</v>
      </c>
      <c r="D129" s="324">
        <f>TRUNC(C129*D141,2)</f>
        <v>20.43</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157.19</v>
      </c>
      <c r="E133" s="296"/>
      <c r="F133" s="296"/>
      <c r="G133" s="296"/>
      <c r="H133" s="296"/>
      <c r="I133" s="296"/>
      <c r="J133" s="296"/>
      <c r="K133" s="296"/>
    </row>
    <row r="134" spans="1:11" ht="15.75" customHeight="1" x14ac:dyDescent="0.25">
      <c r="A134" s="318" t="s">
        <v>33</v>
      </c>
      <c r="B134" s="326"/>
      <c r="C134" s="289">
        <f>C122+C124+C126</f>
        <v>0.16349999999999998</v>
      </c>
      <c r="D134" s="324">
        <f>TRUNC(SUM(D122:D133),2)</f>
        <v>477.27</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2871.94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3143.88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271.94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1061.1400000000001</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2666.6</v>
      </c>
      <c r="E152" s="296"/>
      <c r="F152" s="327"/>
      <c r="G152" s="296"/>
      <c r="H152" s="296"/>
      <c r="I152" s="296"/>
      <c r="J152" s="296"/>
      <c r="K152" s="296"/>
    </row>
    <row r="153" spans="1:11" ht="15.75" customHeight="1" x14ac:dyDescent="0.25">
      <c r="A153" s="285" t="s">
        <v>27</v>
      </c>
      <c r="B153" s="303" t="s">
        <v>88</v>
      </c>
      <c r="C153" s="304"/>
      <c r="D153" s="324">
        <f>D134</f>
        <v>477.27</v>
      </c>
      <c r="E153" s="296"/>
      <c r="F153" s="296"/>
      <c r="G153" s="296"/>
      <c r="H153" s="296"/>
      <c r="I153" s="296"/>
      <c r="J153" s="296"/>
      <c r="K153" s="296"/>
    </row>
    <row r="154" spans="1:11" ht="15.75" customHeight="1" x14ac:dyDescent="0.25">
      <c r="A154" s="318" t="s">
        <v>89</v>
      </c>
      <c r="B154" s="325"/>
      <c r="C154" s="326"/>
      <c r="D154" s="324">
        <f>TRUNC(SUM(D152:D153),2)</f>
        <v>3143.87</v>
      </c>
      <c r="E154" s="296"/>
      <c r="F154" s="296"/>
      <c r="G154" s="296"/>
      <c r="H154" s="296"/>
      <c r="I154" s="296"/>
      <c r="J154" s="296"/>
      <c r="K154" s="296"/>
    </row>
    <row r="155" spans="1:11" ht="15.75" customHeight="1" x14ac:dyDescent="0.25">
      <c r="A155" s="383" t="str">
        <f>[1]!VEXTENSOFREE(D154)</f>
        <v>três mil, cento e quarenta e três reais e oitenta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94.31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477.27</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3143.87</v>
      </c>
      <c r="E177" s="296"/>
      <c r="F177" s="296"/>
      <c r="G177" s="296"/>
      <c r="H177" s="296"/>
      <c r="I177" s="296"/>
      <c r="J177" s="296"/>
      <c r="K177" s="296"/>
    </row>
    <row r="178" spans="1:11" ht="15.75" customHeight="1" x14ac:dyDescent="0.25">
      <c r="A178" s="318" t="s">
        <v>172</v>
      </c>
      <c r="B178" s="325"/>
      <c r="C178" s="326"/>
      <c r="D178" s="324">
        <f>D177*12</f>
        <v>37726.44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view="pageBreakPreview" zoomScaleNormal="100" zoomScaleSheetLayoutView="100" workbookViewId="0">
      <selection activeCell="I21" sqref="I21"/>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13" x14ac:dyDescent="0.25">
      <c r="A1" s="205" t="str">
        <f>[2]SUPERVISOR!A1</f>
        <v>AO</v>
      </c>
      <c r="B1" s="205"/>
      <c r="C1" s="205"/>
      <c r="D1" s="205"/>
      <c r="E1" s="205"/>
      <c r="F1" s="205"/>
      <c r="G1" s="205"/>
    </row>
    <row r="2" spans="1:13" x14ac:dyDescent="0.25">
      <c r="A2" s="205" t="str">
        <f>[2]SUPERVISOR!A2</f>
        <v>PODER JUDICIARIO DE ALAGOAS</v>
      </c>
      <c r="B2" s="205"/>
      <c r="C2" s="205"/>
      <c r="D2" s="205"/>
      <c r="E2" s="205"/>
      <c r="F2" s="205"/>
      <c r="G2" s="205"/>
    </row>
    <row r="3" spans="1:13" x14ac:dyDescent="0.25">
      <c r="A3" s="205" t="str">
        <f>[2]SUPERVISOR!A3</f>
        <v>DEPARTAMENTO CENTRAL DE AQUISIÇÕES</v>
      </c>
      <c r="B3" s="205"/>
      <c r="C3" s="205"/>
      <c r="D3" s="205"/>
      <c r="E3" s="205"/>
      <c r="F3" s="205"/>
      <c r="G3" s="205"/>
    </row>
    <row r="4" spans="1:13" x14ac:dyDescent="0.25">
      <c r="A4" s="244"/>
      <c r="B4" s="244"/>
      <c r="C4" s="244"/>
      <c r="D4" s="244"/>
      <c r="E4" s="244"/>
      <c r="F4" s="244"/>
      <c r="G4" s="244"/>
    </row>
    <row r="5" spans="1:13" x14ac:dyDescent="0.25">
      <c r="A5" s="245" t="s">
        <v>184</v>
      </c>
      <c r="B5" s="245"/>
      <c r="C5" s="245"/>
      <c r="D5" s="245"/>
      <c r="E5" s="245"/>
      <c r="F5" s="245"/>
      <c r="G5" s="245"/>
    </row>
    <row r="6" spans="1:13" x14ac:dyDescent="0.25">
      <c r="A6" s="245" t="s">
        <v>185</v>
      </c>
      <c r="B6" s="245"/>
      <c r="C6" s="245"/>
      <c r="D6" s="245"/>
      <c r="E6" s="245"/>
      <c r="F6" s="245"/>
      <c r="G6" s="245"/>
    </row>
    <row r="7" spans="1:13" ht="15.6" thickBot="1" x14ac:dyDescent="0.3"/>
    <row r="8" spans="1:13" ht="28.5" customHeight="1" thickTop="1" thickBot="1" x14ac:dyDescent="0.3">
      <c r="A8" s="224" t="s">
        <v>186</v>
      </c>
      <c r="B8" s="225"/>
      <c r="C8" s="225"/>
      <c r="D8" s="225"/>
      <c r="E8" s="225"/>
      <c r="F8" s="225"/>
      <c r="G8" s="226"/>
    </row>
    <row r="9" spans="1:13" ht="15.6" thickTop="1" x14ac:dyDescent="0.25">
      <c r="A9" s="240"/>
      <c r="B9" s="240"/>
      <c r="C9" s="240"/>
      <c r="D9" s="240"/>
      <c r="E9" s="240"/>
      <c r="F9" s="240"/>
      <c r="G9" s="240"/>
    </row>
    <row r="10" spans="1:13" x14ac:dyDescent="0.25">
      <c r="A10" s="193" t="s">
        <v>241</v>
      </c>
      <c r="B10" s="193"/>
      <c r="C10" s="193"/>
      <c r="D10" s="193"/>
      <c r="E10" s="193"/>
      <c r="F10" s="193"/>
      <c r="G10" s="193"/>
    </row>
    <row r="11" spans="1:13" ht="26.4" x14ac:dyDescent="0.25">
      <c r="A11" s="172" t="s">
        <v>188</v>
      </c>
      <c r="B11" s="246" t="s">
        <v>189</v>
      </c>
      <c r="C11" s="172" t="s">
        <v>190</v>
      </c>
      <c r="D11" s="246" t="s">
        <v>191</v>
      </c>
      <c r="E11" s="246" t="s">
        <v>192</v>
      </c>
      <c r="F11" s="247" t="s">
        <v>193</v>
      </c>
      <c r="G11" s="247"/>
      <c r="M11" s="417"/>
    </row>
    <row r="12" spans="1:13" x14ac:dyDescent="0.25">
      <c r="A12" s="248" t="s">
        <v>194</v>
      </c>
      <c r="B12" s="249" t="s">
        <v>195</v>
      </c>
      <c r="C12" s="250">
        <v>1</v>
      </c>
      <c r="D12" s="251">
        <f>ROUND('COP F PALM'!D154,2)</f>
        <v>2694.17</v>
      </c>
      <c r="E12" s="252">
        <f>C12*D12</f>
        <v>2694.17</v>
      </c>
      <c r="F12" s="253">
        <f>$E12*12</f>
        <v>32330.04</v>
      </c>
      <c r="G12" s="253"/>
    </row>
    <row r="13" spans="1:13" x14ac:dyDescent="0.25">
      <c r="A13" s="248" t="s">
        <v>196</v>
      </c>
      <c r="B13" s="249" t="s">
        <v>199</v>
      </c>
      <c r="C13" s="250">
        <v>1</v>
      </c>
      <c r="D13" s="251">
        <f>ROUND('RECEP F PALM'!D154,2)</f>
        <v>3143.87</v>
      </c>
      <c r="E13" s="252">
        <f>C13*D13</f>
        <v>3143.87</v>
      </c>
      <c r="F13" s="253">
        <f>$E13*12</f>
        <v>37726.44</v>
      </c>
      <c r="G13" s="253"/>
    </row>
    <row r="14" spans="1:13" x14ac:dyDescent="0.25">
      <c r="A14" s="254" t="s">
        <v>1</v>
      </c>
      <c r="B14" s="255"/>
      <c r="C14" s="256">
        <f>SUM(C12:C13)</f>
        <v>2</v>
      </c>
      <c r="D14" s="257"/>
      <c r="E14" s="258">
        <f>SUM(E12:E13)</f>
        <v>5838.04</v>
      </c>
      <c r="F14" s="259"/>
      <c r="G14" s="259"/>
    </row>
    <row r="15" spans="1:13" ht="15.6" thickBot="1" x14ac:dyDescent="0.3">
      <c r="A15" s="414" t="str">
        <f>[1]!VEXTENSOFREE(E14)</f>
        <v>cinco mil, oitocentos e trinta e oito reais e quatro centavos</v>
      </c>
      <c r="B15" s="415"/>
      <c r="C15" s="415"/>
      <c r="D15" s="415"/>
      <c r="E15" s="415"/>
      <c r="F15" s="415"/>
      <c r="G15" s="416"/>
    </row>
    <row r="16" spans="1:13" ht="16.2" thickTop="1" thickBot="1" x14ac:dyDescent="0.3">
      <c r="A16" s="240"/>
      <c r="B16" s="240"/>
      <c r="C16" s="240"/>
      <c r="D16" s="240"/>
      <c r="E16" s="241"/>
      <c r="F16" s="242"/>
      <c r="G16" s="242"/>
    </row>
    <row r="17" spans="1:7" ht="16.2" thickTop="1" thickBot="1" x14ac:dyDescent="0.3">
      <c r="A17" s="260" t="s">
        <v>208</v>
      </c>
      <c r="B17" s="261"/>
      <c r="C17" s="261"/>
      <c r="D17" s="261"/>
      <c r="E17" s="262"/>
      <c r="F17" s="263">
        <f>E14*12</f>
        <v>70056.479999999996</v>
      </c>
      <c r="G17" s="264"/>
    </row>
    <row r="18" spans="1:7" ht="16.2" thickTop="1" thickBot="1" x14ac:dyDescent="0.3">
      <c r="A18" s="265" t="str">
        <f>[1]!VEXTENSOFREE(F17)</f>
        <v>setenta mil e cinquenta e seis reais e quarenta e oito centavos</v>
      </c>
      <c r="B18" s="266"/>
      <c r="C18" s="266"/>
      <c r="D18" s="266"/>
      <c r="E18" s="266"/>
      <c r="F18" s="266"/>
      <c r="G18" s="267"/>
    </row>
    <row r="19" spans="1:7" ht="15.6" thickTop="1" x14ac:dyDescent="0.25"/>
    <row r="20" spans="1:7" ht="6" customHeight="1" x14ac:dyDescent="0.25"/>
    <row r="21" spans="1:7" x14ac:dyDescent="0.25">
      <c r="A21" s="268" t="s">
        <v>209</v>
      </c>
      <c r="B21" s="269"/>
      <c r="C21" s="269"/>
      <c r="D21" s="269"/>
      <c r="E21" s="269"/>
      <c r="F21" s="269"/>
      <c r="G21" s="270"/>
    </row>
    <row r="22" spans="1:7" ht="54.75" customHeight="1" x14ac:dyDescent="0.25">
      <c r="A22" s="271" t="s">
        <v>210</v>
      </c>
      <c r="B22" s="272"/>
      <c r="C22" s="272"/>
      <c r="D22" s="272"/>
      <c r="E22" s="272"/>
      <c r="F22" s="272"/>
      <c r="G22" s="273"/>
    </row>
    <row r="23" spans="1:7" ht="6" customHeight="1" x14ac:dyDescent="0.25"/>
    <row r="24" spans="1:7" x14ac:dyDescent="0.25">
      <c r="A24" s="268" t="s">
        <v>211</v>
      </c>
      <c r="B24" s="269"/>
      <c r="C24" s="269"/>
      <c r="D24" s="269"/>
      <c r="E24" s="269"/>
      <c r="F24" s="269"/>
      <c r="G24" s="270"/>
    </row>
    <row r="25" spans="1:7" ht="27.75" customHeight="1" x14ac:dyDescent="0.25">
      <c r="A25" s="274" t="s">
        <v>212</v>
      </c>
      <c r="B25" s="275"/>
      <c r="C25" s="275"/>
      <c r="D25" s="275"/>
      <c r="E25" s="275"/>
      <c r="F25" s="275"/>
      <c r="G25" s="276"/>
    </row>
    <row r="26" spans="1:7" ht="5.25" customHeight="1" x14ac:dyDescent="0.25">
      <c r="A26" s="277"/>
      <c r="B26" s="278"/>
      <c r="C26" s="278"/>
      <c r="D26" s="278"/>
      <c r="E26" s="278"/>
      <c r="F26" s="278"/>
      <c r="G26" s="279"/>
    </row>
    <row r="27" spans="1:7" ht="41.25" customHeight="1" x14ac:dyDescent="0.25">
      <c r="A27" s="274" t="s">
        <v>213</v>
      </c>
      <c r="B27" s="280"/>
      <c r="C27" s="280"/>
      <c r="D27" s="280"/>
      <c r="E27" s="280"/>
      <c r="F27" s="280"/>
      <c r="G27" s="281"/>
    </row>
    <row r="28" spans="1:7" ht="5.25" customHeight="1" x14ac:dyDescent="0.25">
      <c r="A28" s="277"/>
      <c r="B28" s="278"/>
      <c r="C28" s="278"/>
      <c r="D28" s="278"/>
      <c r="E28" s="278"/>
      <c r="F28" s="278"/>
      <c r="G28" s="279"/>
    </row>
    <row r="29" spans="1:7" ht="67.5" customHeight="1" x14ac:dyDescent="0.25">
      <c r="A29" s="282" t="s">
        <v>214</v>
      </c>
      <c r="B29" s="283"/>
      <c r="C29" s="283"/>
      <c r="D29" s="283"/>
      <c r="E29" s="283"/>
      <c r="F29" s="283"/>
      <c r="G29" s="284"/>
    </row>
    <row r="30" spans="1:7" ht="3.75" customHeight="1" x14ac:dyDescent="0.25"/>
    <row r="31" spans="1:7" x14ac:dyDescent="0.25">
      <c r="A31" s="268" t="s">
        <v>215</v>
      </c>
      <c r="B31" s="269"/>
      <c r="C31" s="269"/>
      <c r="D31" s="269"/>
      <c r="E31" s="269"/>
      <c r="F31" s="269"/>
      <c r="G31" s="270"/>
    </row>
    <row r="32" spans="1:7" ht="25.5" customHeight="1" x14ac:dyDescent="0.25">
      <c r="A32" s="282" t="s">
        <v>216</v>
      </c>
      <c r="B32" s="283"/>
      <c r="C32" s="283"/>
      <c r="D32" s="283"/>
      <c r="E32" s="283"/>
      <c r="F32" s="283"/>
      <c r="G32" s="284"/>
    </row>
    <row r="33" spans="1:9" ht="4.5" customHeight="1" x14ac:dyDescent="0.25"/>
    <row r="34" spans="1:9" x14ac:dyDescent="0.25">
      <c r="A34" s="268" t="s">
        <v>217</v>
      </c>
      <c r="B34" s="269"/>
      <c r="C34" s="269"/>
      <c r="D34" s="269"/>
      <c r="E34" s="269"/>
      <c r="F34" s="269"/>
      <c r="G34" s="270"/>
    </row>
    <row r="35" spans="1:9" x14ac:dyDescent="0.25">
      <c r="A35" s="282" t="s">
        <v>218</v>
      </c>
      <c r="B35" s="283"/>
      <c r="C35" s="283"/>
      <c r="D35" s="283"/>
      <c r="E35" s="283"/>
      <c r="F35" s="283"/>
      <c r="G35" s="284"/>
    </row>
    <row r="37" spans="1:9" x14ac:dyDescent="0.25">
      <c r="A37" s="61" t="s">
        <v>219</v>
      </c>
      <c r="B37" s="61"/>
      <c r="C37" s="61"/>
      <c r="D37" s="61"/>
      <c r="E37" s="32"/>
      <c r="F37" s="32"/>
      <c r="G37" s="32"/>
      <c r="H37" s="32"/>
      <c r="I37" s="32"/>
    </row>
    <row r="38" spans="1:9" x14ac:dyDescent="0.25">
      <c r="A38" s="61"/>
      <c r="B38" s="61"/>
      <c r="C38" s="61"/>
      <c r="D38" s="61"/>
      <c r="E38" s="30"/>
      <c r="F38" s="30"/>
      <c r="G38" s="30"/>
      <c r="H38" s="30"/>
      <c r="I38" s="30"/>
    </row>
    <row r="39" spans="1:9" x14ac:dyDescent="0.25">
      <c r="A39" s="61"/>
      <c r="B39" s="61"/>
      <c r="C39" s="61"/>
      <c r="D39" s="61"/>
      <c r="E39" s="4"/>
      <c r="F39" s="4"/>
      <c r="G39" s="4"/>
      <c r="H39" s="4"/>
      <c r="I39" s="4"/>
    </row>
    <row r="40" spans="1:9" x14ac:dyDescent="0.25">
      <c r="A40" s="61"/>
      <c r="B40" s="61"/>
      <c r="C40" s="61"/>
      <c r="D40" s="61"/>
      <c r="E40" s="4"/>
      <c r="F40" s="4"/>
      <c r="G40" s="4"/>
      <c r="H40" s="4"/>
      <c r="I40" s="4"/>
    </row>
    <row r="41" spans="1:9" x14ac:dyDescent="0.25">
      <c r="A41" s="61"/>
      <c r="B41" s="61"/>
      <c r="C41" s="61"/>
      <c r="D41" s="61"/>
      <c r="E41" s="236"/>
      <c r="F41" s="236"/>
      <c r="G41" s="236"/>
      <c r="H41" s="236"/>
      <c r="I41" s="236"/>
    </row>
    <row r="42" spans="1:9" x14ac:dyDescent="0.25">
      <c r="A42" s="61"/>
      <c r="B42" s="61"/>
      <c r="C42" s="61"/>
      <c r="D42" s="61"/>
      <c r="E42" s="32"/>
      <c r="F42" s="32"/>
      <c r="G42" s="32"/>
      <c r="H42" s="32"/>
      <c r="I42" s="32"/>
    </row>
    <row r="43" spans="1:9" x14ac:dyDescent="0.25">
      <c r="A43" s="61"/>
      <c r="B43" s="61"/>
      <c r="C43" s="61"/>
      <c r="D43" s="61"/>
      <c r="E43" s="32"/>
      <c r="F43" s="32"/>
      <c r="G43" s="32"/>
      <c r="H43" s="32"/>
      <c r="I43" s="32"/>
    </row>
    <row r="44" spans="1:9" x14ac:dyDescent="0.25">
      <c r="A44" s="61"/>
      <c r="B44" s="61"/>
      <c r="C44" s="61"/>
      <c r="D44" s="61"/>
      <c r="E44" s="4"/>
      <c r="F44" s="4"/>
      <c r="G44" s="4"/>
      <c r="H44" s="4"/>
      <c r="I44" s="4"/>
    </row>
  </sheetData>
  <sheetProtection password="C795" sheet="1"/>
  <mergeCells count="29">
    <mergeCell ref="A34:G34"/>
    <mergeCell ref="A35:G35"/>
    <mergeCell ref="E37:I37"/>
    <mergeCell ref="E42:I42"/>
    <mergeCell ref="E43:I43"/>
    <mergeCell ref="A32:G32"/>
    <mergeCell ref="A15:G15"/>
    <mergeCell ref="A17:D17"/>
    <mergeCell ref="F17:G17"/>
    <mergeCell ref="A18:G18"/>
    <mergeCell ref="A21:G21"/>
    <mergeCell ref="A22:G22"/>
    <mergeCell ref="A24:G24"/>
    <mergeCell ref="A25:G25"/>
    <mergeCell ref="A27:G27"/>
    <mergeCell ref="A29:G29"/>
    <mergeCell ref="A31:G31"/>
    <mergeCell ref="A10:G10"/>
    <mergeCell ref="F11:G11"/>
    <mergeCell ref="F12:G12"/>
    <mergeCell ref="F13:G13"/>
    <mergeCell ref="A14:B14"/>
    <mergeCell ref="F14:G14"/>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23" sqref="F23"/>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406</v>
      </c>
      <c r="E21" s="296"/>
      <c r="F21" s="296"/>
      <c r="G21" s="296"/>
      <c r="H21" s="296"/>
      <c r="I21" s="296"/>
      <c r="J21" s="296"/>
      <c r="K21" s="296"/>
    </row>
    <row r="22" spans="1:11" ht="15.75" customHeight="1" x14ac:dyDescent="0.25">
      <c r="A22" s="285">
        <v>3</v>
      </c>
      <c r="B22" s="303" t="s">
        <v>16</v>
      </c>
      <c r="C22" s="304"/>
      <c r="D22" s="287">
        <v>1130</v>
      </c>
      <c r="E22" s="296"/>
      <c r="F22" s="296"/>
      <c r="G22" s="296"/>
      <c r="H22" s="296"/>
      <c r="I22" s="296"/>
      <c r="J22" s="296"/>
      <c r="K22" s="296"/>
    </row>
    <row r="23" spans="1:11" ht="15.75" customHeight="1" x14ac:dyDescent="0.25">
      <c r="A23" s="285">
        <v>4</v>
      </c>
      <c r="B23" s="303" t="s">
        <v>17</v>
      </c>
      <c r="C23" s="304"/>
      <c r="D23" s="285" t="s">
        <v>175</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1130</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1130</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94.12</v>
      </c>
      <c r="E43" s="296"/>
      <c r="F43" s="296"/>
      <c r="G43" s="296"/>
      <c r="H43" s="296"/>
      <c r="I43" s="296"/>
      <c r="J43" s="296"/>
      <c r="K43" s="296"/>
    </row>
    <row r="44" spans="1:11" ht="15.75" customHeight="1" x14ac:dyDescent="0.25">
      <c r="A44" s="285" t="s">
        <v>6</v>
      </c>
      <c r="B44" s="322" t="s">
        <v>31</v>
      </c>
      <c r="C44" s="289">
        <v>2.7799999999999998E-2</v>
      </c>
      <c r="D44" s="324">
        <f>TRUNC(C44*D37,2)</f>
        <v>31.41</v>
      </c>
      <c r="E44" s="296"/>
      <c r="F44" s="296"/>
      <c r="G44" s="296"/>
      <c r="H44" s="296"/>
      <c r="I44" s="296"/>
      <c r="J44" s="296"/>
      <c r="K44" s="296"/>
    </row>
    <row r="45" spans="1:11" ht="15.75" customHeight="1" x14ac:dyDescent="0.25">
      <c r="A45" s="318" t="s">
        <v>32</v>
      </c>
      <c r="B45" s="326"/>
      <c r="C45" s="289">
        <f>SUM(C43:C44)</f>
        <v>0.1111</v>
      </c>
      <c r="D45" s="333">
        <f>TRUNC(SUM(D43:D44),2)</f>
        <v>125.53</v>
      </c>
      <c r="E45" s="296"/>
      <c r="F45" s="296"/>
      <c r="G45" s="296"/>
      <c r="H45" s="296"/>
      <c r="I45" s="296"/>
      <c r="J45" s="296"/>
      <c r="K45" s="296"/>
    </row>
    <row r="46" spans="1:11" ht="13.8" x14ac:dyDescent="0.25">
      <c r="A46" s="285" t="s">
        <v>8</v>
      </c>
      <c r="B46" s="292" t="s">
        <v>131</v>
      </c>
      <c r="C46" s="289">
        <f>C59*C45</f>
        <v>3.9415169200000003E-2</v>
      </c>
      <c r="D46" s="333">
        <f>TRUNC(D37*C46,2)</f>
        <v>44.53</v>
      </c>
      <c r="E46" s="296"/>
      <c r="F46" s="296"/>
      <c r="G46" s="296"/>
      <c r="H46" s="296"/>
      <c r="I46" s="296"/>
      <c r="J46" s="296"/>
      <c r="K46" s="296"/>
    </row>
    <row r="47" spans="1:11" ht="15.75" customHeight="1" x14ac:dyDescent="0.25">
      <c r="A47" s="318" t="s">
        <v>33</v>
      </c>
      <c r="B47" s="326"/>
      <c r="C47" s="289">
        <f>TRUNC(SUM(C45:C46),4)</f>
        <v>0.15049999999999999</v>
      </c>
      <c r="D47" s="324">
        <f>TRUNC(SUM(D45:D46),2)</f>
        <v>170.06</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226</v>
      </c>
      <c r="E51" s="296"/>
      <c r="F51" s="339"/>
      <c r="G51" s="340"/>
      <c r="H51" s="296"/>
      <c r="I51" s="296"/>
      <c r="J51" s="296"/>
      <c r="K51" s="296"/>
    </row>
    <row r="52" spans="1:11" ht="15.75" customHeight="1" x14ac:dyDescent="0.25">
      <c r="A52" s="285" t="s">
        <v>6</v>
      </c>
      <c r="B52" s="322" t="s">
        <v>36</v>
      </c>
      <c r="C52" s="289">
        <v>2.5000000000000001E-2</v>
      </c>
      <c r="D52" s="324">
        <f t="shared" ref="D52:D58" si="0">TRUNC(C52*$D$37,2)</f>
        <v>28.25</v>
      </c>
      <c r="E52" s="296"/>
      <c r="F52" s="341"/>
      <c r="G52" s="296"/>
      <c r="H52" s="296"/>
      <c r="I52" s="296"/>
      <c r="J52" s="296"/>
      <c r="K52" s="296"/>
    </row>
    <row r="53" spans="1:11" ht="15.75" customHeight="1" x14ac:dyDescent="0.25">
      <c r="A53" s="285" t="s">
        <v>8</v>
      </c>
      <c r="B53" s="322" t="s">
        <v>37</v>
      </c>
      <c r="C53" s="288">
        <v>1.6771999999999999E-2</v>
      </c>
      <c r="D53" s="324">
        <f t="shared" si="0"/>
        <v>18.95</v>
      </c>
      <c r="E53" s="296"/>
      <c r="F53" s="339"/>
      <c r="G53" s="296"/>
      <c r="H53" s="296"/>
      <c r="I53" s="296"/>
      <c r="J53" s="296"/>
      <c r="K53" s="296"/>
    </row>
    <row r="54" spans="1:11" ht="15.75" customHeight="1" x14ac:dyDescent="0.25">
      <c r="A54" s="285" t="s">
        <v>9</v>
      </c>
      <c r="B54" s="322" t="s">
        <v>38</v>
      </c>
      <c r="C54" s="289">
        <v>1.4999999999999999E-2</v>
      </c>
      <c r="D54" s="324">
        <f t="shared" si="0"/>
        <v>16.95</v>
      </c>
      <c r="E54" s="296"/>
      <c r="F54" s="339"/>
      <c r="G54" s="296"/>
      <c r="H54" s="296"/>
      <c r="I54" s="296"/>
      <c r="J54" s="296"/>
      <c r="K54" s="296"/>
    </row>
    <row r="55" spans="1:11" ht="15.75" customHeight="1" x14ac:dyDescent="0.25">
      <c r="A55" s="285" t="s">
        <v>25</v>
      </c>
      <c r="B55" s="322" t="s">
        <v>39</v>
      </c>
      <c r="C55" s="289">
        <v>0.01</v>
      </c>
      <c r="D55" s="324">
        <f t="shared" si="0"/>
        <v>11.3</v>
      </c>
      <c r="E55" s="296"/>
      <c r="F55" s="296"/>
      <c r="G55" s="296"/>
      <c r="H55" s="296"/>
      <c r="I55" s="296"/>
      <c r="J55" s="296"/>
      <c r="K55" s="296"/>
    </row>
    <row r="56" spans="1:11" ht="15.75" customHeight="1" x14ac:dyDescent="0.25">
      <c r="A56" s="285" t="s">
        <v>27</v>
      </c>
      <c r="B56" s="322" t="s">
        <v>40</v>
      </c>
      <c r="C56" s="289">
        <v>6.0000000000000001E-3</v>
      </c>
      <c r="D56" s="324">
        <f t="shared" si="0"/>
        <v>6.78</v>
      </c>
      <c r="E56" s="296"/>
      <c r="F56" s="296"/>
      <c r="G56" s="296"/>
      <c r="H56" s="296"/>
      <c r="I56" s="296"/>
      <c r="J56" s="296"/>
      <c r="K56" s="296"/>
    </row>
    <row r="57" spans="1:11" ht="15.75" customHeight="1" x14ac:dyDescent="0.25">
      <c r="A57" s="285" t="s">
        <v>41</v>
      </c>
      <c r="B57" s="322" t="s">
        <v>42</v>
      </c>
      <c r="C57" s="289">
        <v>2E-3</v>
      </c>
      <c r="D57" s="324">
        <f t="shared" si="0"/>
        <v>2.2599999999999998</v>
      </c>
      <c r="E57" s="296"/>
      <c r="F57" s="296"/>
      <c r="G57" s="296"/>
      <c r="H57" s="296"/>
      <c r="I57" s="296"/>
      <c r="J57" s="296"/>
      <c r="K57" s="296"/>
    </row>
    <row r="58" spans="1:11" ht="15.75" customHeight="1" x14ac:dyDescent="0.25">
      <c r="A58" s="285" t="s">
        <v>43</v>
      </c>
      <c r="B58" s="322" t="s">
        <v>44</v>
      </c>
      <c r="C58" s="289">
        <v>0.08</v>
      </c>
      <c r="D58" s="324">
        <f t="shared" si="0"/>
        <v>90.4</v>
      </c>
      <c r="E58" s="296"/>
      <c r="F58" s="296"/>
      <c r="G58" s="296"/>
      <c r="H58" s="296"/>
      <c r="I58" s="296"/>
      <c r="J58" s="296"/>
      <c r="K58" s="296"/>
    </row>
    <row r="59" spans="1:11" ht="15.75" customHeight="1" x14ac:dyDescent="0.25">
      <c r="A59" s="318" t="s">
        <v>33</v>
      </c>
      <c r="B59" s="326"/>
      <c r="C59" s="289">
        <f>SUM(C51:C58)</f>
        <v>0.35477200000000003</v>
      </c>
      <c r="D59" s="324">
        <f>TRUNC(SUM(D51:D58),2)</f>
        <v>400.89</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170.06</v>
      </c>
      <c r="E72" s="296"/>
      <c r="F72" s="296"/>
      <c r="G72" s="296"/>
      <c r="H72" s="296"/>
      <c r="I72" s="296"/>
      <c r="J72" s="296"/>
      <c r="K72" s="296"/>
    </row>
    <row r="73" spans="1:11" ht="15.75" customHeight="1" x14ac:dyDescent="0.25">
      <c r="A73" s="285" t="s">
        <v>34</v>
      </c>
      <c r="B73" s="322" t="s">
        <v>52</v>
      </c>
      <c r="C73" s="289">
        <f t="shared" ref="C73" si="2">C59</f>
        <v>0.35477200000000003</v>
      </c>
      <c r="D73" s="324">
        <f>D59</f>
        <v>400.89</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946.95</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2.86</v>
      </c>
      <c r="E79" s="296"/>
      <c r="F79" s="296"/>
      <c r="G79" s="296"/>
      <c r="H79" s="296"/>
      <c r="I79" s="296"/>
      <c r="J79" s="296"/>
      <c r="K79" s="296"/>
    </row>
    <row r="80" spans="1:11" ht="15.75" customHeight="1" x14ac:dyDescent="0.25">
      <c r="A80" s="285" t="s">
        <v>6</v>
      </c>
      <c r="B80" s="322" t="s">
        <v>54</v>
      </c>
      <c r="C80" s="289">
        <f>C58*C79</f>
        <v>1.7600000000000002E-4</v>
      </c>
      <c r="D80" s="324">
        <f>TRUNC(C80*(D37+D47),2)</f>
        <v>0.22</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7.0000000000000007E-2</v>
      </c>
      <c r="E81" s="296"/>
      <c r="F81" s="296"/>
      <c r="G81" s="296"/>
      <c r="H81" s="296"/>
      <c r="I81" s="296"/>
      <c r="J81" s="296"/>
      <c r="K81" s="296"/>
    </row>
    <row r="82" spans="1:11" ht="15.75" customHeight="1" x14ac:dyDescent="0.25">
      <c r="A82" s="285" t="s">
        <v>9</v>
      </c>
      <c r="B82" s="322" t="s">
        <v>55</v>
      </c>
      <c r="C82" s="289">
        <f>(7/30)/12</f>
        <v>1.9444444444444445E-2</v>
      </c>
      <c r="D82" s="324">
        <f t="shared" si="3"/>
        <v>21.97</v>
      </c>
      <c r="E82" s="296"/>
      <c r="F82" s="296"/>
      <c r="G82" s="296"/>
      <c r="H82" s="296"/>
      <c r="I82" s="296"/>
      <c r="J82" s="296"/>
      <c r="K82" s="296"/>
    </row>
    <row r="83" spans="1:11" ht="15.75" customHeight="1" x14ac:dyDescent="0.25">
      <c r="A83" s="285" t="s">
        <v>25</v>
      </c>
      <c r="B83" s="292" t="s">
        <v>56</v>
      </c>
      <c r="C83" s="289">
        <f>C59*C82</f>
        <v>6.8983444444444455E-3</v>
      </c>
      <c r="D83" s="324">
        <f t="shared" si="3"/>
        <v>7.79</v>
      </c>
      <c r="E83" s="296"/>
      <c r="F83" s="296"/>
      <c r="G83" s="296"/>
      <c r="H83" s="296"/>
      <c r="I83" s="296"/>
      <c r="J83" s="296"/>
      <c r="K83" s="296"/>
    </row>
    <row r="84" spans="1:11" ht="15.75" customHeight="1" x14ac:dyDescent="0.25">
      <c r="A84" s="285" t="s">
        <v>27</v>
      </c>
      <c r="B84" s="292" t="s">
        <v>141</v>
      </c>
      <c r="C84" s="289">
        <f>(4/100-C81)</f>
        <v>3.9929600000000003E-2</v>
      </c>
      <c r="D84" s="324">
        <f t="shared" si="3"/>
        <v>45.12</v>
      </c>
      <c r="E84" s="296"/>
      <c r="F84" s="296"/>
      <c r="G84" s="296"/>
      <c r="H84" s="296"/>
      <c r="I84" s="296"/>
      <c r="J84" s="296"/>
      <c r="K84" s="296"/>
    </row>
    <row r="85" spans="1:11" ht="15.75" customHeight="1" x14ac:dyDescent="0.25">
      <c r="A85" s="318" t="s">
        <v>33</v>
      </c>
      <c r="B85" s="326"/>
      <c r="C85" s="289">
        <f>TRUNC(SUM(C79:C84),4)</f>
        <v>6.8699999999999997E-2</v>
      </c>
      <c r="D85" s="324">
        <f>TRUNC(SUM(D79:D84),2)</f>
        <v>78.03</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94.12</v>
      </c>
      <c r="E91" s="296"/>
      <c r="F91" s="296"/>
      <c r="G91" s="296"/>
      <c r="H91" s="296"/>
      <c r="I91" s="296"/>
      <c r="J91" s="296"/>
      <c r="K91" s="296"/>
    </row>
    <row r="92" spans="1:11" ht="15.75" customHeight="1" x14ac:dyDescent="0.25">
      <c r="A92" s="285" t="s">
        <v>6</v>
      </c>
      <c r="B92" s="322" t="s">
        <v>59</v>
      </c>
      <c r="C92" s="289">
        <f>'COP TJ SED'!C92</f>
        <v>1E-4</v>
      </c>
      <c r="D92" s="324">
        <f t="shared" ref="D92:D96" si="4">TRUNC($D$37*C92,2)</f>
        <v>0.11</v>
      </c>
      <c r="E92" s="296"/>
      <c r="F92" s="296"/>
      <c r="G92" s="296"/>
      <c r="H92" s="296"/>
      <c r="I92" s="296"/>
      <c r="J92" s="296"/>
      <c r="K92" s="296"/>
    </row>
    <row r="93" spans="1:11" ht="15.75" customHeight="1" x14ac:dyDescent="0.25">
      <c r="A93" s="285" t="s">
        <v>8</v>
      </c>
      <c r="B93" s="322" t="s">
        <v>60</v>
      </c>
      <c r="C93" s="289">
        <f>'COP TJ SED'!C93</f>
        <v>1E-4</v>
      </c>
      <c r="D93" s="324">
        <f t="shared" si="4"/>
        <v>0.11</v>
      </c>
      <c r="E93" s="296"/>
      <c r="F93" s="296"/>
      <c r="G93" s="296"/>
      <c r="H93" s="296"/>
      <c r="I93" s="296"/>
      <c r="J93" s="296"/>
      <c r="K93" s="296"/>
    </row>
    <row r="94" spans="1:11" ht="15.75" customHeight="1" x14ac:dyDescent="0.25">
      <c r="A94" s="285" t="s">
        <v>9</v>
      </c>
      <c r="B94" s="322" t="s">
        <v>61</v>
      </c>
      <c r="C94" s="289">
        <f>'COP TJ SED'!C94</f>
        <v>1E-4</v>
      </c>
      <c r="D94" s="324">
        <f t="shared" si="4"/>
        <v>0.11</v>
      </c>
      <c r="E94" s="296"/>
      <c r="F94" s="296"/>
      <c r="G94" s="296"/>
      <c r="H94" s="296"/>
      <c r="I94" s="296"/>
      <c r="J94" s="296"/>
      <c r="K94" s="296"/>
    </row>
    <row r="95" spans="1:11" ht="15.75" customHeight="1" x14ac:dyDescent="0.25">
      <c r="A95" s="285" t="s">
        <v>25</v>
      </c>
      <c r="B95" s="322" t="s">
        <v>62</v>
      </c>
      <c r="C95" s="289">
        <f>'COP TJ SED'!C95</f>
        <v>1E-4</v>
      </c>
      <c r="D95" s="324">
        <f t="shared" si="4"/>
        <v>0.11</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94.56</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94.56</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94.56</v>
      </c>
      <c r="E108" s="296"/>
      <c r="F108" s="296"/>
      <c r="G108" s="296"/>
      <c r="H108" s="296"/>
      <c r="I108" s="296"/>
      <c r="J108" s="296"/>
      <c r="K108" s="296"/>
    </row>
    <row r="109" spans="1:11" ht="15.75" customHeight="1" x14ac:dyDescent="0.25">
      <c r="A109" s="286" t="s">
        <v>43</v>
      </c>
      <c r="B109" s="2" t="s">
        <v>147</v>
      </c>
      <c r="C109" s="290">
        <f>C59*C108</f>
        <v>2.9694416400000007E-2</v>
      </c>
      <c r="D109" s="358">
        <f>TRUNC($D$37*C109,2)</f>
        <v>33.549999999999997</v>
      </c>
      <c r="E109" s="296"/>
      <c r="F109" s="296"/>
      <c r="G109" s="296"/>
      <c r="H109" s="296"/>
      <c r="I109" s="296"/>
      <c r="J109" s="296"/>
      <c r="K109" s="296"/>
    </row>
    <row r="110" spans="1:11" ht="15.75" customHeight="1" x14ac:dyDescent="0.25">
      <c r="A110" s="297" t="s">
        <v>0</v>
      </c>
      <c r="B110" s="297"/>
      <c r="C110" s="359">
        <f>SUM(C108:C109)</f>
        <v>0.11339441640000002</v>
      </c>
      <c r="D110" s="360">
        <f>SUM(D108:D109)</f>
        <v>128.11000000000001</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0.22</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175.74</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80.819999999999993</v>
      </c>
      <c r="E128" s="296"/>
      <c r="F128" s="296"/>
      <c r="G128" s="296"/>
      <c r="H128" s="296"/>
      <c r="I128" s="296"/>
      <c r="J128" s="296"/>
      <c r="K128" s="296"/>
    </row>
    <row r="129" spans="1:11" ht="15.75" customHeight="1" x14ac:dyDescent="0.25">
      <c r="A129" s="285" t="s">
        <v>159</v>
      </c>
      <c r="B129" s="322" t="s">
        <v>161</v>
      </c>
      <c r="C129" s="289">
        <v>6.4999999999999997E-3</v>
      </c>
      <c r="D129" s="324">
        <f>TRUNC(C129*D141,2)</f>
        <v>17.510000000000002</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134.69999999999999</v>
      </c>
      <c r="E133" s="296"/>
      <c r="F133" s="296"/>
      <c r="G133" s="296"/>
      <c r="H133" s="296"/>
      <c r="I133" s="296"/>
      <c r="J133" s="296"/>
      <c r="K133" s="296"/>
    </row>
    <row r="134" spans="1:11" ht="15.75" customHeight="1" x14ac:dyDescent="0.25">
      <c r="A134" s="318" t="s">
        <v>33</v>
      </c>
      <c r="B134" s="326"/>
      <c r="C134" s="289">
        <f>C122+C124+C126</f>
        <v>0.16349999999999998</v>
      </c>
      <c r="D134" s="324">
        <f>TRUNC(SUM(D122:D133),2)</f>
        <v>408.99</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2461.14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2694.18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233.04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1130</v>
      </c>
      <c r="E147" s="296"/>
      <c r="F147" s="296"/>
      <c r="G147" s="296"/>
      <c r="H147" s="296"/>
      <c r="I147" s="296"/>
      <c r="J147" s="296"/>
      <c r="K147" s="296"/>
    </row>
    <row r="148" spans="1:11" ht="15.75" customHeight="1" x14ac:dyDescent="0.25">
      <c r="A148" s="285" t="s">
        <v>6</v>
      </c>
      <c r="B148" s="303" t="s">
        <v>50</v>
      </c>
      <c r="C148" s="304"/>
      <c r="D148" s="324">
        <f>D75</f>
        <v>946.95</v>
      </c>
      <c r="E148" s="296"/>
      <c r="F148" s="296"/>
      <c r="G148" s="296"/>
      <c r="H148" s="296"/>
      <c r="I148" s="296"/>
      <c r="J148" s="296"/>
      <c r="K148" s="296"/>
    </row>
    <row r="149" spans="1:11" ht="15.75" customHeight="1" x14ac:dyDescent="0.25">
      <c r="A149" s="285" t="s">
        <v>8</v>
      </c>
      <c r="B149" s="303" t="s">
        <v>86</v>
      </c>
      <c r="C149" s="304"/>
      <c r="D149" s="324">
        <f>D85</f>
        <v>78.03</v>
      </c>
      <c r="E149" s="296"/>
      <c r="F149" s="379"/>
      <c r="G149" s="296"/>
      <c r="H149" s="296"/>
      <c r="I149" s="296"/>
      <c r="J149" s="296"/>
      <c r="K149" s="296"/>
    </row>
    <row r="150" spans="1:11" ht="15.75" customHeight="1" x14ac:dyDescent="0.25">
      <c r="A150" s="285" t="s">
        <v>9</v>
      </c>
      <c r="B150" s="303" t="s">
        <v>66</v>
      </c>
      <c r="C150" s="304"/>
      <c r="D150" s="324">
        <f>D110</f>
        <v>128.11000000000001</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2285.1799999999998</v>
      </c>
      <c r="E152" s="296"/>
      <c r="F152" s="327"/>
      <c r="G152" s="296"/>
      <c r="H152" s="296"/>
      <c r="I152" s="296"/>
      <c r="J152" s="296"/>
      <c r="K152" s="296"/>
    </row>
    <row r="153" spans="1:11" ht="15.75" customHeight="1" x14ac:dyDescent="0.25">
      <c r="A153" s="285" t="s">
        <v>27</v>
      </c>
      <c r="B153" s="303" t="s">
        <v>88</v>
      </c>
      <c r="C153" s="304"/>
      <c r="D153" s="324">
        <f>D134</f>
        <v>408.99</v>
      </c>
      <c r="E153" s="296"/>
      <c r="F153" s="296"/>
      <c r="G153" s="296"/>
      <c r="H153" s="296"/>
      <c r="I153" s="296"/>
      <c r="J153" s="296"/>
      <c r="K153" s="296"/>
    </row>
    <row r="154" spans="1:11" ht="15.75" customHeight="1" x14ac:dyDescent="0.25">
      <c r="A154" s="318" t="s">
        <v>89</v>
      </c>
      <c r="B154" s="325"/>
      <c r="C154" s="326"/>
      <c r="D154" s="324">
        <f>TRUNC(SUM(D152:D153),2)</f>
        <v>2694.17</v>
      </c>
      <c r="E154" s="296"/>
      <c r="F154" s="296"/>
      <c r="G154" s="296"/>
      <c r="H154" s="296"/>
      <c r="I154" s="296"/>
      <c r="J154" s="296"/>
      <c r="K154" s="296"/>
    </row>
    <row r="155" spans="1:11" ht="15.75" customHeight="1" x14ac:dyDescent="0.25">
      <c r="A155" s="383" t="str">
        <f>[1]!VEXTENSOFREE(D154)</f>
        <v>dois mil, seiscentos e noventa e quatro reais e dezessete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80.819999999999993</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408.99</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2694.17</v>
      </c>
      <c r="E177" s="296"/>
      <c r="F177" s="296"/>
      <c r="G177" s="296"/>
      <c r="H177" s="296"/>
      <c r="I177" s="296"/>
      <c r="J177" s="296"/>
      <c r="K177" s="296"/>
    </row>
    <row r="178" spans="1:11" ht="15.75" customHeight="1" x14ac:dyDescent="0.25">
      <c r="A178" s="318" t="s">
        <v>172</v>
      </c>
      <c r="B178" s="325"/>
      <c r="C178" s="326"/>
      <c r="D178" s="324">
        <f>D177*12</f>
        <v>32330.04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M17" sqref="M17"/>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242</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195</v>
      </c>
      <c r="C12" s="250">
        <v>1</v>
      </c>
      <c r="D12" s="251">
        <f>ROUND('COP F SÃO MIG'!D154,2)</f>
        <v>2694.17</v>
      </c>
      <c r="E12" s="252">
        <f>C12*D12</f>
        <v>2694.17</v>
      </c>
      <c r="F12" s="253">
        <f>$E12*12</f>
        <v>32330.04</v>
      </c>
      <c r="G12" s="253"/>
    </row>
    <row r="13" spans="1:7" x14ac:dyDescent="0.25">
      <c r="A13" s="254" t="s">
        <v>1</v>
      </c>
      <c r="B13" s="255"/>
      <c r="C13" s="256">
        <f>SUM(C12:C12)</f>
        <v>1</v>
      </c>
      <c r="D13" s="257"/>
      <c r="E13" s="258">
        <f>SUM(E12:E12)</f>
        <v>2694.17</v>
      </c>
      <c r="F13" s="259"/>
      <c r="G13" s="259"/>
    </row>
    <row r="14" spans="1:7" ht="15.6" thickBot="1" x14ac:dyDescent="0.3">
      <c r="A14" s="414" t="str">
        <f>[1]!VEXTENSOFREE(E13)</f>
        <v>dois mil, seiscentos e noventa e quatro reais e dezessete centavos</v>
      </c>
      <c r="B14" s="415"/>
      <c r="C14" s="415"/>
      <c r="D14" s="415"/>
      <c r="E14" s="415"/>
      <c r="F14" s="415"/>
      <c r="G14" s="416"/>
    </row>
    <row r="15" spans="1:7" ht="16.2" thickTop="1" thickBot="1" x14ac:dyDescent="0.3">
      <c r="A15" s="240"/>
      <c r="B15" s="240"/>
      <c r="C15" s="240"/>
      <c r="D15" s="240"/>
      <c r="E15" s="241"/>
      <c r="F15" s="242"/>
      <c r="G15" s="242"/>
    </row>
    <row r="16" spans="1:7" ht="16.2" thickTop="1" thickBot="1" x14ac:dyDescent="0.3">
      <c r="A16" s="260" t="s">
        <v>208</v>
      </c>
      <c r="B16" s="261"/>
      <c r="C16" s="261"/>
      <c r="D16" s="261"/>
      <c r="E16" s="262"/>
      <c r="F16" s="263">
        <f>E13*12</f>
        <v>32330.04</v>
      </c>
      <c r="G16" s="264"/>
    </row>
    <row r="17" spans="1:7" ht="16.2" thickTop="1" thickBot="1" x14ac:dyDescent="0.3">
      <c r="A17" s="265" t="str">
        <f>[1]!VEXTENSOFREE(F16)</f>
        <v>trinta e dois mil, trezentos e trinta reais e quatro centavos</v>
      </c>
      <c r="B17" s="266"/>
      <c r="C17" s="266"/>
      <c r="D17" s="266"/>
      <c r="E17" s="266"/>
      <c r="F17" s="266"/>
      <c r="G17" s="267"/>
    </row>
    <row r="18" spans="1:7" ht="15.6" thickTop="1" x14ac:dyDescent="0.25"/>
    <row r="19" spans="1:7" ht="6" customHeight="1" x14ac:dyDescent="0.25"/>
    <row r="20" spans="1:7" x14ac:dyDescent="0.25">
      <c r="A20" s="268" t="s">
        <v>209</v>
      </c>
      <c r="B20" s="269"/>
      <c r="C20" s="269"/>
      <c r="D20" s="269"/>
      <c r="E20" s="269"/>
      <c r="F20" s="269"/>
      <c r="G20" s="270"/>
    </row>
    <row r="21" spans="1:7" ht="54.7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8">
    <mergeCell ref="A34:G34"/>
    <mergeCell ref="E36:I36"/>
    <mergeCell ref="E41:I41"/>
    <mergeCell ref="E42:I42"/>
    <mergeCell ref="A24:G24"/>
    <mergeCell ref="A26:G26"/>
    <mergeCell ref="A28:G28"/>
    <mergeCell ref="A30:G30"/>
    <mergeCell ref="A31:G31"/>
    <mergeCell ref="A33:G33"/>
    <mergeCell ref="A23:G23"/>
    <mergeCell ref="A10:G10"/>
    <mergeCell ref="F11:G11"/>
    <mergeCell ref="F12:G12"/>
    <mergeCell ref="A13:B13"/>
    <mergeCell ref="F13:G13"/>
    <mergeCell ref="A14:G14"/>
    <mergeCell ref="A16:D16"/>
    <mergeCell ref="F16:G16"/>
    <mergeCell ref="A17:G17"/>
    <mergeCell ref="A20:G20"/>
    <mergeCell ref="A21:G21"/>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F18" sqref="F18"/>
    </sheetView>
  </sheetViews>
  <sheetFormatPr defaultColWidth="14.44140625" defaultRowHeight="15" customHeight="1" x14ac:dyDescent="0.25"/>
  <cols>
    <col min="1" max="1" width="5.6640625" style="295" customWidth="1"/>
    <col min="2" max="2" width="86.21875" style="295" customWidth="1"/>
    <col min="3" max="3" width="12.5546875" style="295" customWidth="1"/>
    <col min="4" max="4" width="22.21875" style="295" customWidth="1"/>
    <col min="5" max="5" width="5" style="295" customWidth="1"/>
    <col min="6" max="6" width="33.109375" style="295" customWidth="1"/>
    <col min="7" max="7" width="15.88671875" style="295" customWidth="1"/>
    <col min="8" max="11" width="9.109375" style="295" customWidth="1"/>
    <col min="12" max="16384" width="14.44140625" style="295"/>
  </cols>
  <sheetData>
    <row r="1" spans="1:11" ht="15" customHeight="1" x14ac:dyDescent="0.25">
      <c r="A1" s="293" t="s">
        <v>110</v>
      </c>
      <c r="B1" s="294"/>
      <c r="C1" s="294"/>
      <c r="D1" s="294"/>
    </row>
    <row r="2" spans="1:11" ht="13.8" x14ac:dyDescent="0.25">
      <c r="A2" s="293" t="s">
        <v>111</v>
      </c>
      <c r="B2" s="294"/>
      <c r="C2" s="294"/>
      <c r="D2" s="294"/>
      <c r="E2" s="296"/>
      <c r="F2" s="296"/>
      <c r="G2" s="296"/>
      <c r="H2" s="296"/>
      <c r="I2" s="296"/>
      <c r="J2" s="296"/>
      <c r="K2" s="296"/>
    </row>
    <row r="3" spans="1:11" ht="13.8" x14ac:dyDescent="0.25">
      <c r="A3" s="293" t="s">
        <v>108</v>
      </c>
      <c r="B3" s="294"/>
      <c r="C3" s="294"/>
      <c r="D3" s="294"/>
      <c r="E3" s="296"/>
      <c r="F3" s="296"/>
      <c r="G3" s="296"/>
      <c r="H3" s="296"/>
      <c r="I3" s="296"/>
      <c r="J3" s="296"/>
      <c r="K3" s="296"/>
    </row>
    <row r="4" spans="1:11" ht="13.8" x14ac:dyDescent="0.25">
      <c r="A4" s="293"/>
      <c r="B4" s="294"/>
      <c r="C4" s="294"/>
      <c r="D4" s="294"/>
      <c r="E4" s="296"/>
      <c r="F4" s="296"/>
      <c r="G4" s="296"/>
      <c r="H4" s="296"/>
      <c r="I4" s="296"/>
      <c r="J4" s="296"/>
      <c r="K4" s="296"/>
    </row>
    <row r="5" spans="1:11" ht="13.8" x14ac:dyDescent="0.25">
      <c r="A5" s="297" t="s">
        <v>3</v>
      </c>
      <c r="B5" s="298"/>
      <c r="C5" s="298"/>
      <c r="D5" s="298"/>
      <c r="E5" s="296"/>
      <c r="F5" s="299"/>
      <c r="G5" s="296"/>
      <c r="H5" s="296"/>
      <c r="I5" s="296"/>
      <c r="J5" s="296"/>
      <c r="K5" s="296"/>
    </row>
    <row r="6" spans="1:11" ht="13.8" x14ac:dyDescent="0.25">
      <c r="A6" s="300" t="s">
        <v>4</v>
      </c>
      <c r="B6" s="301" t="s">
        <v>5</v>
      </c>
      <c r="C6" s="302"/>
      <c r="D6" s="1" t="s">
        <v>173</v>
      </c>
      <c r="E6" s="296"/>
      <c r="F6" s="299"/>
      <c r="G6" s="296"/>
      <c r="H6" s="296"/>
      <c r="I6" s="296"/>
      <c r="J6" s="296"/>
      <c r="K6" s="296"/>
    </row>
    <row r="7" spans="1:11" ht="13.8" x14ac:dyDescent="0.25">
      <c r="A7" s="285" t="s">
        <v>6</v>
      </c>
      <c r="B7" s="303" t="s">
        <v>7</v>
      </c>
      <c r="C7" s="304"/>
      <c r="D7" s="285" t="s">
        <v>117</v>
      </c>
      <c r="E7" s="296"/>
      <c r="F7" s="305"/>
      <c r="G7" s="296"/>
      <c r="H7" s="296"/>
      <c r="I7" s="296"/>
      <c r="J7" s="296"/>
      <c r="K7" s="296"/>
    </row>
    <row r="8" spans="1:11" ht="13.8" x14ac:dyDescent="0.25">
      <c r="A8" s="285" t="s">
        <v>8</v>
      </c>
      <c r="B8" s="306" t="s">
        <v>112</v>
      </c>
      <c r="C8" s="304"/>
      <c r="D8" s="285">
        <v>2021</v>
      </c>
      <c r="E8" s="296"/>
      <c r="F8" s="296"/>
      <c r="G8" s="296"/>
      <c r="H8" s="296"/>
      <c r="I8" s="296"/>
      <c r="J8" s="296"/>
      <c r="K8" s="296"/>
    </row>
    <row r="9" spans="1:11" ht="13.8" x14ac:dyDescent="0.25">
      <c r="A9" s="29" t="s">
        <v>9</v>
      </c>
      <c r="B9" s="307" t="s">
        <v>113</v>
      </c>
      <c r="C9" s="308"/>
      <c r="D9" s="29" t="s">
        <v>407</v>
      </c>
      <c r="E9" s="296"/>
      <c r="F9" s="296"/>
      <c r="G9" s="296"/>
      <c r="H9" s="296"/>
      <c r="I9" s="296"/>
      <c r="J9" s="296"/>
      <c r="K9" s="296"/>
    </row>
    <row r="10" spans="1:11" ht="13.8" x14ac:dyDescent="0.25">
      <c r="A10" s="286" t="s">
        <v>25</v>
      </c>
      <c r="B10" s="309" t="s">
        <v>114</v>
      </c>
      <c r="C10" s="310"/>
      <c r="D10" s="286">
        <v>12</v>
      </c>
      <c r="E10" s="296"/>
      <c r="F10" s="296"/>
      <c r="G10" s="296"/>
      <c r="H10" s="296"/>
      <c r="I10" s="296"/>
      <c r="J10" s="296"/>
      <c r="K10" s="296"/>
    </row>
    <row r="11" spans="1:11" ht="13.8" x14ac:dyDescent="0.25">
      <c r="A11" s="286" t="s">
        <v>27</v>
      </c>
      <c r="B11" s="309" t="s">
        <v>115</v>
      </c>
      <c r="C11" s="310"/>
      <c r="D11" s="286" t="s">
        <v>116</v>
      </c>
      <c r="E11" s="296"/>
      <c r="F11" s="296"/>
      <c r="G11" s="296"/>
      <c r="H11" s="296"/>
      <c r="I11" s="296"/>
      <c r="J11" s="296"/>
      <c r="K11" s="296"/>
    </row>
    <row r="12" spans="1:11" ht="13.8" x14ac:dyDescent="0.25">
      <c r="A12" s="311"/>
      <c r="B12" s="312"/>
      <c r="C12" s="311"/>
      <c r="D12" s="311"/>
      <c r="E12" s="296"/>
      <c r="F12" s="296"/>
      <c r="G12" s="296"/>
      <c r="H12" s="296"/>
      <c r="I12" s="296"/>
      <c r="J12" s="296"/>
      <c r="K12" s="296"/>
    </row>
    <row r="13" spans="1:11" ht="13.8" x14ac:dyDescent="0.25">
      <c r="A13" s="297" t="s">
        <v>10</v>
      </c>
      <c r="B13" s="298"/>
      <c r="C13" s="298"/>
      <c r="D13" s="298"/>
      <c r="E13" s="296"/>
      <c r="F13" s="296"/>
      <c r="G13" s="296"/>
      <c r="H13" s="296"/>
      <c r="I13" s="296"/>
      <c r="J13" s="296"/>
      <c r="K13" s="296"/>
    </row>
    <row r="14" spans="1:11" ht="27.6" x14ac:dyDescent="0.25">
      <c r="A14" s="313" t="s">
        <v>11</v>
      </c>
      <c r="B14" s="302"/>
      <c r="C14" s="314" t="s">
        <v>12</v>
      </c>
      <c r="D14" s="314" t="s">
        <v>118</v>
      </c>
      <c r="E14" s="296"/>
      <c r="F14" s="296"/>
      <c r="G14" s="296"/>
      <c r="H14" s="296"/>
      <c r="I14" s="296"/>
      <c r="J14" s="296"/>
      <c r="K14" s="296"/>
    </row>
    <row r="15" spans="1:11" ht="13.8" customHeight="1" x14ac:dyDescent="0.25">
      <c r="A15" s="315" t="s">
        <v>174</v>
      </c>
      <c r="B15" s="304"/>
      <c r="C15" s="316" t="s">
        <v>119</v>
      </c>
      <c r="D15" s="317">
        <v>1</v>
      </c>
      <c r="E15" s="296"/>
      <c r="F15" s="296"/>
      <c r="G15" s="296"/>
      <c r="H15" s="296"/>
      <c r="I15" s="296"/>
      <c r="J15" s="296"/>
      <c r="K15" s="296"/>
    </row>
    <row r="16" spans="1:11" ht="13.8" x14ac:dyDescent="0.25">
      <c r="A16" s="311"/>
      <c r="B16" s="312"/>
      <c r="C16" s="311"/>
      <c r="D16" s="311"/>
      <c r="E16" s="296"/>
      <c r="F16" s="296"/>
      <c r="G16" s="296"/>
      <c r="H16" s="296"/>
      <c r="I16" s="296"/>
      <c r="J16" s="296"/>
      <c r="K16" s="296"/>
    </row>
    <row r="17" spans="1:11" ht="13.8" x14ac:dyDescent="0.25">
      <c r="A17" s="318" t="s">
        <v>120</v>
      </c>
      <c r="B17" s="319"/>
      <c r="C17" s="319"/>
      <c r="D17" s="304"/>
      <c r="E17" s="296"/>
      <c r="F17" s="296"/>
      <c r="G17" s="296"/>
      <c r="H17" s="296"/>
      <c r="I17" s="296"/>
      <c r="J17" s="296"/>
      <c r="K17" s="296"/>
    </row>
    <row r="18" spans="1:11" ht="13.8" x14ac:dyDescent="0.25">
      <c r="A18" s="311"/>
      <c r="B18" s="312"/>
      <c r="C18" s="311"/>
      <c r="D18" s="311"/>
      <c r="E18" s="296"/>
      <c r="F18" s="296"/>
      <c r="G18" s="296"/>
      <c r="H18" s="296"/>
      <c r="I18" s="296"/>
      <c r="J18" s="296"/>
      <c r="K18" s="296"/>
    </row>
    <row r="19" spans="1:11" ht="13.8" x14ac:dyDescent="0.25">
      <c r="A19" s="297" t="s">
        <v>13</v>
      </c>
      <c r="B19" s="320"/>
      <c r="C19" s="320"/>
      <c r="D19" s="320"/>
      <c r="E19" s="296"/>
      <c r="F19" s="296"/>
      <c r="G19" s="296"/>
      <c r="H19" s="296"/>
      <c r="I19" s="296"/>
      <c r="J19" s="296"/>
      <c r="K19" s="296"/>
    </row>
    <row r="20" spans="1:11" ht="13.8" x14ac:dyDescent="0.25">
      <c r="A20" s="300">
        <v>1</v>
      </c>
      <c r="B20" s="301" t="s">
        <v>121</v>
      </c>
      <c r="C20" s="302"/>
      <c r="D20" s="300" t="str">
        <f>A15</f>
        <v>Apoio Administrativo</v>
      </c>
      <c r="E20" s="296"/>
      <c r="F20" s="296"/>
      <c r="G20" s="296"/>
      <c r="H20" s="296"/>
      <c r="I20" s="296"/>
      <c r="J20" s="296"/>
      <c r="K20" s="296"/>
    </row>
    <row r="21" spans="1:11" ht="15.75" customHeight="1" x14ac:dyDescent="0.25">
      <c r="A21" s="285">
        <v>2</v>
      </c>
      <c r="B21" s="303" t="s">
        <v>14</v>
      </c>
      <c r="C21" s="304"/>
      <c r="D21" s="285" t="s">
        <v>409</v>
      </c>
      <c r="E21" s="296"/>
      <c r="F21" s="296"/>
      <c r="G21" s="296"/>
      <c r="H21" s="296"/>
      <c r="I21" s="296"/>
      <c r="J21" s="296"/>
      <c r="K21" s="296"/>
    </row>
    <row r="22" spans="1:11" ht="15.75" customHeight="1" x14ac:dyDescent="0.25">
      <c r="A22" s="285">
        <v>3</v>
      </c>
      <c r="B22" s="303" t="s">
        <v>16</v>
      </c>
      <c r="C22" s="304"/>
      <c r="D22" s="287">
        <v>1356</v>
      </c>
      <c r="E22" s="296"/>
      <c r="F22" s="296"/>
      <c r="G22" s="296"/>
      <c r="H22" s="296"/>
      <c r="I22" s="296"/>
      <c r="J22" s="296"/>
      <c r="K22" s="296"/>
    </row>
    <row r="23" spans="1:11" ht="15.75" customHeight="1" x14ac:dyDescent="0.25">
      <c r="A23" s="285">
        <v>4</v>
      </c>
      <c r="B23" s="303" t="s">
        <v>17</v>
      </c>
      <c r="C23" s="304"/>
      <c r="D23" s="285" t="s">
        <v>180</v>
      </c>
      <c r="E23" s="296"/>
      <c r="F23" s="296"/>
      <c r="G23" s="296"/>
      <c r="H23" s="296"/>
      <c r="I23" s="296"/>
      <c r="J23" s="296"/>
      <c r="K23" s="296"/>
    </row>
    <row r="24" spans="1:11" ht="15.75" customHeight="1" x14ac:dyDescent="0.25">
      <c r="A24" s="285">
        <v>5</v>
      </c>
      <c r="B24" s="303" t="s">
        <v>18</v>
      </c>
      <c r="C24" s="304"/>
      <c r="D24" s="321">
        <v>44197</v>
      </c>
      <c r="E24" s="296"/>
      <c r="F24" s="296"/>
      <c r="G24" s="296"/>
      <c r="H24" s="296"/>
      <c r="I24" s="296"/>
      <c r="J24" s="296"/>
      <c r="K24" s="296"/>
    </row>
    <row r="25" spans="1:11" ht="15.75" customHeight="1" x14ac:dyDescent="0.25">
      <c r="A25" s="293"/>
      <c r="B25" s="294"/>
      <c r="C25" s="294"/>
      <c r="D25" s="294"/>
      <c r="E25" s="296"/>
      <c r="F25" s="296"/>
      <c r="G25" s="296"/>
      <c r="H25" s="296"/>
      <c r="I25" s="296"/>
      <c r="J25" s="296"/>
      <c r="K25" s="296"/>
    </row>
    <row r="26" spans="1:11" ht="15.75" customHeight="1" x14ac:dyDescent="0.25">
      <c r="A26" s="297" t="s">
        <v>122</v>
      </c>
      <c r="B26" s="297"/>
      <c r="C26" s="297"/>
      <c r="D26" s="297"/>
      <c r="E26" s="296"/>
      <c r="F26" s="296"/>
      <c r="G26" s="296"/>
      <c r="H26" s="296"/>
      <c r="I26" s="296"/>
      <c r="J26" s="296"/>
      <c r="K26" s="296"/>
    </row>
    <row r="27" spans="1:11" ht="15.75" customHeight="1" x14ac:dyDescent="0.25">
      <c r="A27" s="311"/>
      <c r="E27" s="296"/>
      <c r="F27" s="296"/>
      <c r="G27" s="296"/>
      <c r="H27" s="296"/>
      <c r="I27" s="296"/>
      <c r="J27" s="296"/>
      <c r="K27" s="296"/>
    </row>
    <row r="28" spans="1:11" ht="15.75" customHeight="1" x14ac:dyDescent="0.25">
      <c r="A28" s="285">
        <v>1</v>
      </c>
      <c r="B28" s="285" t="s">
        <v>123</v>
      </c>
      <c r="C28" s="285" t="s">
        <v>20</v>
      </c>
      <c r="D28" s="285" t="s">
        <v>21</v>
      </c>
      <c r="E28" s="296"/>
      <c r="F28" s="296"/>
      <c r="G28" s="296"/>
      <c r="H28" s="296"/>
      <c r="I28" s="296"/>
      <c r="J28" s="296"/>
      <c r="K28" s="296"/>
    </row>
    <row r="29" spans="1:11" ht="15.75" customHeight="1" x14ac:dyDescent="0.25">
      <c r="A29" s="285" t="s">
        <v>4</v>
      </c>
      <c r="B29" s="322" t="s">
        <v>22</v>
      </c>
      <c r="C29" s="323"/>
      <c r="D29" s="324">
        <f>D22</f>
        <v>1356</v>
      </c>
      <c r="E29" s="296"/>
      <c r="F29" s="296"/>
      <c r="G29" s="296"/>
      <c r="H29" s="296"/>
      <c r="I29" s="296"/>
      <c r="J29" s="296"/>
      <c r="K29" s="296"/>
    </row>
    <row r="30" spans="1:11" ht="15.75" customHeight="1" x14ac:dyDescent="0.25">
      <c r="A30" s="285" t="s">
        <v>6</v>
      </c>
      <c r="B30" s="322" t="s">
        <v>23</v>
      </c>
      <c r="C30" s="289"/>
      <c r="D30" s="324"/>
      <c r="E30" s="296"/>
      <c r="F30" s="296"/>
      <c r="G30" s="296"/>
      <c r="H30" s="296"/>
      <c r="I30" s="296"/>
      <c r="J30" s="296"/>
      <c r="K30" s="296"/>
    </row>
    <row r="31" spans="1:11" ht="15.75" customHeight="1" x14ac:dyDescent="0.25">
      <c r="A31" s="285" t="s">
        <v>8</v>
      </c>
      <c r="B31" s="322" t="s">
        <v>24</v>
      </c>
      <c r="C31" s="289"/>
      <c r="D31" s="324"/>
      <c r="E31" s="296"/>
      <c r="F31" s="296"/>
      <c r="G31" s="296"/>
      <c r="H31" s="296"/>
      <c r="I31" s="296"/>
      <c r="J31" s="296"/>
      <c r="K31" s="296"/>
    </row>
    <row r="32" spans="1:11" ht="15.75" customHeight="1" x14ac:dyDescent="0.25">
      <c r="A32" s="285" t="s">
        <v>9</v>
      </c>
      <c r="B32" s="322" t="s">
        <v>124</v>
      </c>
      <c r="C32" s="289"/>
      <c r="D32" s="324"/>
      <c r="E32" s="296"/>
      <c r="F32" s="296"/>
      <c r="G32" s="296"/>
      <c r="H32" s="296"/>
      <c r="I32" s="296"/>
      <c r="J32" s="296"/>
      <c r="K32" s="296"/>
    </row>
    <row r="33" spans="1:11" ht="15.75" customHeight="1" x14ac:dyDescent="0.25">
      <c r="A33" s="285" t="s">
        <v>25</v>
      </c>
      <c r="B33" s="322" t="s">
        <v>26</v>
      </c>
      <c r="C33" s="289"/>
      <c r="D33" s="324"/>
      <c r="E33" s="296"/>
      <c r="F33" s="296"/>
      <c r="G33" s="296"/>
      <c r="H33" s="296"/>
      <c r="I33" s="296"/>
      <c r="J33" s="296"/>
      <c r="K33" s="296"/>
    </row>
    <row r="34" spans="1:11" ht="15.75" customHeight="1" x14ac:dyDescent="0.25">
      <c r="A34" s="285" t="s">
        <v>27</v>
      </c>
      <c r="B34" s="322" t="s">
        <v>125</v>
      </c>
      <c r="C34" s="289"/>
      <c r="D34" s="324"/>
      <c r="E34" s="296"/>
      <c r="F34" s="296"/>
      <c r="G34" s="296"/>
      <c r="H34" s="296"/>
      <c r="I34" s="296"/>
      <c r="J34" s="296"/>
      <c r="K34" s="296"/>
    </row>
    <row r="35" spans="1:11" ht="15.75" customHeight="1" x14ac:dyDescent="0.25">
      <c r="A35" s="285" t="s">
        <v>41</v>
      </c>
      <c r="B35" s="322" t="s">
        <v>126</v>
      </c>
      <c r="C35" s="289"/>
      <c r="D35" s="324"/>
      <c r="E35" s="296"/>
      <c r="F35" s="296"/>
      <c r="G35" s="296"/>
      <c r="H35" s="296"/>
      <c r="I35" s="296"/>
      <c r="J35" s="296"/>
      <c r="K35" s="296"/>
    </row>
    <row r="36" spans="1:11" ht="15.75" customHeight="1" x14ac:dyDescent="0.25">
      <c r="A36" s="285" t="s">
        <v>43</v>
      </c>
      <c r="B36" s="322" t="s">
        <v>127</v>
      </c>
      <c r="C36" s="289"/>
      <c r="D36" s="324"/>
      <c r="E36" s="296"/>
      <c r="F36" s="296"/>
      <c r="G36" s="296"/>
      <c r="H36" s="296"/>
      <c r="I36" s="296"/>
      <c r="J36" s="296"/>
      <c r="K36" s="296"/>
    </row>
    <row r="37" spans="1:11" ht="15.75" customHeight="1" x14ac:dyDescent="0.25">
      <c r="A37" s="318" t="s">
        <v>128</v>
      </c>
      <c r="B37" s="325"/>
      <c r="C37" s="326"/>
      <c r="D37" s="324">
        <f>TRUNC(SUM(D29:D36),2)</f>
        <v>1356</v>
      </c>
      <c r="E37" s="296"/>
      <c r="F37" s="296"/>
      <c r="G37" s="296"/>
      <c r="H37" s="296"/>
      <c r="I37" s="296"/>
      <c r="J37" s="296"/>
      <c r="K37" s="296"/>
    </row>
    <row r="38" spans="1:11" ht="15.75" customHeight="1" x14ac:dyDescent="0.25">
      <c r="A38" s="311"/>
      <c r="B38" s="311"/>
      <c r="C38" s="311"/>
      <c r="D38" s="327"/>
      <c r="E38" s="296"/>
      <c r="F38" s="296"/>
      <c r="G38" s="296"/>
      <c r="H38" s="296"/>
      <c r="I38" s="296"/>
      <c r="J38" s="296"/>
      <c r="K38" s="296"/>
    </row>
    <row r="39" spans="1:11" ht="15.75" customHeight="1" x14ac:dyDescent="0.25">
      <c r="A39" s="297" t="s">
        <v>29</v>
      </c>
      <c r="B39" s="328"/>
      <c r="C39" s="328"/>
      <c r="D39" s="328"/>
      <c r="E39" s="296"/>
      <c r="F39" s="296"/>
      <c r="G39" s="296"/>
      <c r="H39" s="296"/>
      <c r="I39" s="296"/>
      <c r="J39" s="296"/>
      <c r="K39" s="296"/>
    </row>
    <row r="40" spans="1:11" ht="15.75" customHeight="1" x14ac:dyDescent="0.25">
      <c r="A40" s="312"/>
      <c r="B40" s="312"/>
      <c r="C40" s="312"/>
      <c r="D40" s="312"/>
      <c r="E40" s="296"/>
      <c r="F40" s="296"/>
      <c r="G40" s="296"/>
      <c r="H40" s="296"/>
      <c r="I40" s="296"/>
      <c r="J40" s="296"/>
      <c r="K40" s="296"/>
    </row>
    <row r="41" spans="1:11" ht="15.75" customHeight="1" x14ac:dyDescent="0.25">
      <c r="A41" s="329" t="s">
        <v>129</v>
      </c>
      <c r="B41" s="330"/>
      <c r="C41" s="330"/>
      <c r="D41" s="331"/>
      <c r="E41" s="296"/>
      <c r="F41" s="296"/>
      <c r="G41" s="296"/>
      <c r="H41" s="296"/>
      <c r="I41" s="296"/>
      <c r="J41" s="296"/>
      <c r="K41" s="296"/>
    </row>
    <row r="42" spans="1:11" ht="15.75" customHeight="1" x14ac:dyDescent="0.25">
      <c r="A42" s="300" t="s">
        <v>30</v>
      </c>
      <c r="B42" s="332" t="s">
        <v>130</v>
      </c>
      <c r="C42" s="300" t="s">
        <v>20</v>
      </c>
      <c r="D42" s="300" t="s">
        <v>21</v>
      </c>
      <c r="E42" s="296"/>
      <c r="F42" s="296"/>
      <c r="G42" s="296"/>
      <c r="H42" s="296"/>
      <c r="I42" s="296"/>
      <c r="J42" s="296"/>
      <c r="K42" s="296"/>
    </row>
    <row r="43" spans="1:11" ht="15.75" customHeight="1" x14ac:dyDescent="0.3">
      <c r="A43" s="285" t="s">
        <v>4</v>
      </c>
      <c r="B43" s="322" t="s">
        <v>431</v>
      </c>
      <c r="C43" s="289">
        <v>8.3299999999999999E-2</v>
      </c>
      <c r="D43" s="324">
        <f>TRUNC($D$37*C43,2)</f>
        <v>112.95</v>
      </c>
      <c r="E43" s="296"/>
      <c r="F43" s="296"/>
      <c r="G43" s="296"/>
      <c r="H43" s="296"/>
      <c r="I43" s="296"/>
      <c r="J43" s="296"/>
      <c r="K43" s="296"/>
    </row>
    <row r="44" spans="1:11" ht="15.75" customHeight="1" x14ac:dyDescent="0.25">
      <c r="A44" s="285" t="s">
        <v>6</v>
      </c>
      <c r="B44" s="322" t="s">
        <v>31</v>
      </c>
      <c r="C44" s="289">
        <v>2.7799999999999998E-2</v>
      </c>
      <c r="D44" s="324">
        <f>TRUNC(C44*D37,2)</f>
        <v>37.69</v>
      </c>
      <c r="E44" s="296"/>
      <c r="F44" s="296"/>
      <c r="G44" s="296"/>
      <c r="H44" s="296"/>
      <c r="I44" s="296"/>
      <c r="J44" s="296"/>
      <c r="K44" s="296"/>
    </row>
    <row r="45" spans="1:11" ht="15.75" customHeight="1" x14ac:dyDescent="0.25">
      <c r="A45" s="318" t="s">
        <v>32</v>
      </c>
      <c r="B45" s="326"/>
      <c r="C45" s="289">
        <f>SUM(C43:C44)</f>
        <v>0.1111</v>
      </c>
      <c r="D45" s="333">
        <f>TRUNC(SUM(D43:D44),2)</f>
        <v>150.63999999999999</v>
      </c>
      <c r="E45" s="296"/>
      <c r="F45" s="296"/>
      <c r="G45" s="296"/>
      <c r="H45" s="296"/>
      <c r="I45" s="296"/>
      <c r="J45" s="296"/>
      <c r="K45" s="296"/>
    </row>
    <row r="46" spans="1:11" ht="13.8" x14ac:dyDescent="0.25">
      <c r="A46" s="285" t="s">
        <v>8</v>
      </c>
      <c r="B46" s="292" t="s">
        <v>131</v>
      </c>
      <c r="C46" s="289">
        <f>C59*C45</f>
        <v>3.9415169200000003E-2</v>
      </c>
      <c r="D46" s="333">
        <f>TRUNC(D37*C46,2)</f>
        <v>53.44</v>
      </c>
      <c r="E46" s="296"/>
      <c r="F46" s="296"/>
      <c r="G46" s="296"/>
      <c r="H46" s="296"/>
      <c r="I46" s="296"/>
      <c r="J46" s="296"/>
      <c r="K46" s="296"/>
    </row>
    <row r="47" spans="1:11" ht="15.75" customHeight="1" x14ac:dyDescent="0.25">
      <c r="A47" s="318" t="s">
        <v>33</v>
      </c>
      <c r="B47" s="326"/>
      <c r="C47" s="289">
        <f>TRUNC(SUM(C45:C46),4)</f>
        <v>0.15049999999999999</v>
      </c>
      <c r="D47" s="324">
        <f>TRUNC(SUM(D45:D46),2)</f>
        <v>204.08</v>
      </c>
      <c r="E47" s="296"/>
      <c r="F47" s="296"/>
      <c r="G47" s="296"/>
      <c r="H47" s="296"/>
      <c r="I47" s="296"/>
      <c r="J47" s="296"/>
      <c r="K47" s="296"/>
    </row>
    <row r="48" spans="1:11" ht="15.75" customHeight="1" x14ac:dyDescent="0.25">
      <c r="A48" s="334"/>
      <c r="B48" s="335"/>
      <c r="C48" s="335"/>
      <c r="D48" s="336"/>
      <c r="E48" s="296"/>
      <c r="F48" s="296"/>
      <c r="G48" s="296"/>
      <c r="H48" s="296"/>
      <c r="I48" s="296"/>
      <c r="J48" s="296"/>
      <c r="K48" s="296"/>
    </row>
    <row r="49" spans="1:11" ht="15.75" customHeight="1" x14ac:dyDescent="0.25">
      <c r="A49" s="297" t="s">
        <v>132</v>
      </c>
      <c r="B49" s="297"/>
      <c r="C49" s="297"/>
      <c r="D49" s="297"/>
      <c r="E49" s="296"/>
      <c r="F49" s="296"/>
      <c r="G49" s="296"/>
      <c r="H49" s="296"/>
      <c r="I49" s="296"/>
      <c r="J49" s="296"/>
      <c r="K49" s="296"/>
    </row>
    <row r="50" spans="1:11" ht="13.8" x14ac:dyDescent="0.25">
      <c r="A50" s="337" t="s">
        <v>34</v>
      </c>
      <c r="B50" s="314" t="s">
        <v>133</v>
      </c>
      <c r="C50" s="338" t="s">
        <v>20</v>
      </c>
      <c r="D50" s="338" t="s">
        <v>21</v>
      </c>
      <c r="E50" s="296"/>
      <c r="F50" s="339"/>
      <c r="G50" s="340"/>
      <c r="H50" s="296"/>
      <c r="I50" s="296"/>
      <c r="J50" s="296"/>
      <c r="K50" s="296"/>
    </row>
    <row r="51" spans="1:11" ht="15.75" customHeight="1" x14ac:dyDescent="0.25">
      <c r="A51" s="285" t="s">
        <v>4</v>
      </c>
      <c r="B51" s="322" t="s">
        <v>35</v>
      </c>
      <c r="C51" s="289">
        <v>0.2</v>
      </c>
      <c r="D51" s="324">
        <f>TRUNC(C51*$D$37,2)</f>
        <v>271.2</v>
      </c>
      <c r="E51" s="296"/>
      <c r="F51" s="339"/>
      <c r="G51" s="340"/>
      <c r="H51" s="296"/>
      <c r="I51" s="296"/>
      <c r="J51" s="296"/>
      <c r="K51" s="296"/>
    </row>
    <row r="52" spans="1:11" ht="15.75" customHeight="1" x14ac:dyDescent="0.25">
      <c r="A52" s="285" t="s">
        <v>6</v>
      </c>
      <c r="B52" s="322" t="s">
        <v>36</v>
      </c>
      <c r="C52" s="289">
        <v>2.5000000000000001E-2</v>
      </c>
      <c r="D52" s="324">
        <f t="shared" ref="D52:D58" si="0">TRUNC(C52*$D$37,2)</f>
        <v>33.9</v>
      </c>
      <c r="E52" s="296"/>
      <c r="F52" s="341"/>
      <c r="G52" s="296"/>
      <c r="H52" s="296"/>
      <c r="I52" s="296"/>
      <c r="J52" s="296"/>
      <c r="K52" s="296"/>
    </row>
    <row r="53" spans="1:11" ht="15.75" customHeight="1" x14ac:dyDescent="0.25">
      <c r="A53" s="285" t="s">
        <v>8</v>
      </c>
      <c r="B53" s="322" t="s">
        <v>37</v>
      </c>
      <c r="C53" s="288">
        <v>1.6771999999999999E-2</v>
      </c>
      <c r="D53" s="324">
        <f t="shared" si="0"/>
        <v>22.74</v>
      </c>
      <c r="E53" s="296"/>
      <c r="F53" s="339"/>
      <c r="G53" s="296"/>
      <c r="H53" s="296"/>
      <c r="I53" s="296"/>
      <c r="J53" s="296"/>
      <c r="K53" s="296"/>
    </row>
    <row r="54" spans="1:11" ht="15.75" customHeight="1" x14ac:dyDescent="0.25">
      <c r="A54" s="285" t="s">
        <v>9</v>
      </c>
      <c r="B54" s="322" t="s">
        <v>38</v>
      </c>
      <c r="C54" s="289">
        <v>1.4999999999999999E-2</v>
      </c>
      <c r="D54" s="324">
        <f t="shared" si="0"/>
        <v>20.34</v>
      </c>
      <c r="E54" s="296"/>
      <c r="F54" s="339"/>
      <c r="G54" s="296"/>
      <c r="H54" s="296"/>
      <c r="I54" s="296"/>
      <c r="J54" s="296"/>
      <c r="K54" s="296"/>
    </row>
    <row r="55" spans="1:11" ht="15.75" customHeight="1" x14ac:dyDescent="0.25">
      <c r="A55" s="285" t="s">
        <v>25</v>
      </c>
      <c r="B55" s="322" t="s">
        <v>39</v>
      </c>
      <c r="C55" s="289">
        <v>0.01</v>
      </c>
      <c r="D55" s="324">
        <f t="shared" si="0"/>
        <v>13.56</v>
      </c>
      <c r="E55" s="296"/>
      <c r="F55" s="296"/>
      <c r="G55" s="296"/>
      <c r="H55" s="296"/>
      <c r="I55" s="296"/>
      <c r="J55" s="296"/>
      <c r="K55" s="296"/>
    </row>
    <row r="56" spans="1:11" ht="15.75" customHeight="1" x14ac:dyDescent="0.25">
      <c r="A56" s="285" t="s">
        <v>27</v>
      </c>
      <c r="B56" s="322" t="s">
        <v>40</v>
      </c>
      <c r="C56" s="289">
        <v>6.0000000000000001E-3</v>
      </c>
      <c r="D56" s="324">
        <f t="shared" si="0"/>
        <v>8.1300000000000008</v>
      </c>
      <c r="E56" s="296"/>
      <c r="F56" s="296"/>
      <c r="G56" s="296"/>
      <c r="H56" s="296"/>
      <c r="I56" s="296"/>
      <c r="J56" s="296"/>
      <c r="K56" s="296"/>
    </row>
    <row r="57" spans="1:11" ht="15.75" customHeight="1" x14ac:dyDescent="0.25">
      <c r="A57" s="285" t="s">
        <v>41</v>
      </c>
      <c r="B57" s="322" t="s">
        <v>42</v>
      </c>
      <c r="C57" s="289">
        <v>2E-3</v>
      </c>
      <c r="D57" s="324">
        <f t="shared" si="0"/>
        <v>2.71</v>
      </c>
      <c r="E57" s="296"/>
      <c r="F57" s="296"/>
      <c r="G57" s="296"/>
      <c r="H57" s="296"/>
      <c r="I57" s="296"/>
      <c r="J57" s="296"/>
      <c r="K57" s="296"/>
    </row>
    <row r="58" spans="1:11" ht="15.75" customHeight="1" x14ac:dyDescent="0.25">
      <c r="A58" s="285" t="s">
        <v>43</v>
      </c>
      <c r="B58" s="322" t="s">
        <v>44</v>
      </c>
      <c r="C58" s="289">
        <v>0.08</v>
      </c>
      <c r="D58" s="324">
        <f t="shared" si="0"/>
        <v>108.48</v>
      </c>
      <c r="E58" s="296"/>
      <c r="F58" s="296"/>
      <c r="G58" s="296"/>
      <c r="H58" s="296"/>
      <c r="I58" s="296"/>
      <c r="J58" s="296"/>
      <c r="K58" s="296"/>
    </row>
    <row r="59" spans="1:11" ht="15.75" customHeight="1" x14ac:dyDescent="0.25">
      <c r="A59" s="318" t="s">
        <v>33</v>
      </c>
      <c r="B59" s="326"/>
      <c r="C59" s="289">
        <f>SUM(C51:C58)</f>
        <v>0.35477200000000003</v>
      </c>
      <c r="D59" s="324">
        <f>TRUNC(SUM(D51:D58),2)</f>
        <v>481.06</v>
      </c>
      <c r="E59" s="296"/>
      <c r="F59" s="342"/>
      <c r="G59" s="296"/>
      <c r="H59" s="296"/>
      <c r="I59" s="296"/>
      <c r="J59" s="296"/>
      <c r="K59" s="296"/>
    </row>
    <row r="60" spans="1:11" ht="15.75" customHeight="1" x14ac:dyDescent="0.25">
      <c r="A60" s="343"/>
      <c r="B60" s="344"/>
      <c r="C60" s="344"/>
      <c r="D60" s="344"/>
      <c r="E60" s="296"/>
      <c r="F60" s="296"/>
      <c r="G60" s="296"/>
      <c r="H60" s="296"/>
      <c r="I60" s="296"/>
      <c r="J60" s="296"/>
      <c r="K60" s="296"/>
    </row>
    <row r="61" spans="1:11" ht="15.75" customHeight="1" x14ac:dyDescent="0.25">
      <c r="A61" s="329" t="s">
        <v>134</v>
      </c>
      <c r="B61" s="330"/>
      <c r="C61" s="330"/>
      <c r="D61" s="331"/>
      <c r="E61" s="296"/>
      <c r="F61" s="296"/>
      <c r="G61" s="296"/>
      <c r="H61" s="296"/>
      <c r="I61" s="296"/>
      <c r="J61" s="296"/>
      <c r="K61" s="296"/>
    </row>
    <row r="62" spans="1:11" ht="15.75" customHeight="1" x14ac:dyDescent="0.25">
      <c r="A62" s="345" t="s">
        <v>45</v>
      </c>
      <c r="B62" s="300" t="s">
        <v>46</v>
      </c>
      <c r="C62" s="346"/>
      <c r="D62" s="300" t="s">
        <v>21</v>
      </c>
      <c r="E62" s="296"/>
      <c r="F62" s="296"/>
      <c r="G62" s="296"/>
      <c r="H62" s="296"/>
      <c r="I62" s="296"/>
      <c r="J62" s="296"/>
      <c r="K62" s="296"/>
    </row>
    <row r="63" spans="1:11" ht="15.75" customHeight="1" x14ac:dyDescent="0.25">
      <c r="A63" s="285" t="s">
        <v>4</v>
      </c>
      <c r="B63" s="323" t="s">
        <v>47</v>
      </c>
      <c r="C63" s="285" t="s">
        <v>48</v>
      </c>
      <c r="D63" s="324"/>
      <c r="E63" s="296"/>
      <c r="F63" s="296"/>
      <c r="G63" s="296"/>
      <c r="H63" s="296"/>
      <c r="I63" s="296"/>
      <c r="J63" s="296"/>
      <c r="K63" s="296"/>
    </row>
    <row r="64" spans="1:11" ht="15.75" customHeight="1" x14ac:dyDescent="0.25">
      <c r="A64" s="285" t="s">
        <v>6</v>
      </c>
      <c r="B64" s="323" t="s">
        <v>49</v>
      </c>
      <c r="C64" s="285" t="s">
        <v>48</v>
      </c>
      <c r="D64" s="324">
        <f>(20*22)*0.8</f>
        <v>352</v>
      </c>
      <c r="E64" s="296"/>
      <c r="F64" s="296"/>
      <c r="G64" s="296"/>
      <c r="H64" s="296"/>
      <c r="I64" s="296"/>
      <c r="J64" s="296"/>
      <c r="K64" s="296"/>
    </row>
    <row r="65" spans="1:11" ht="15.75" customHeight="1" x14ac:dyDescent="0.25">
      <c r="A65" s="285" t="s">
        <v>8</v>
      </c>
      <c r="B65" s="323" t="s">
        <v>176</v>
      </c>
      <c r="C65" s="285" t="s">
        <v>48</v>
      </c>
      <c r="D65" s="324">
        <f>'COP TJ SED'!D65</f>
        <v>10</v>
      </c>
      <c r="E65" s="296"/>
      <c r="F65" s="296"/>
      <c r="G65" s="296"/>
      <c r="H65" s="296"/>
      <c r="I65" s="296"/>
      <c r="J65" s="296"/>
      <c r="K65" s="296"/>
    </row>
    <row r="66" spans="1:11" ht="15.75" customHeight="1" x14ac:dyDescent="0.25">
      <c r="A66" s="285" t="s">
        <v>9</v>
      </c>
      <c r="B66" s="323" t="s">
        <v>177</v>
      </c>
      <c r="C66" s="285"/>
      <c r="D66" s="324">
        <f>'COP TJ SED'!D66</f>
        <v>10</v>
      </c>
      <c r="E66" s="296"/>
      <c r="F66" s="296"/>
      <c r="G66" s="296"/>
      <c r="H66" s="296"/>
      <c r="I66" s="296"/>
      <c r="J66" s="296"/>
      <c r="K66" s="296"/>
    </row>
    <row r="67" spans="1:11" ht="15.75" customHeight="1" x14ac:dyDescent="0.25">
      <c r="A67" s="285" t="s">
        <v>25</v>
      </c>
      <c r="B67" s="323" t="s">
        <v>178</v>
      </c>
      <c r="C67" s="285" t="s">
        <v>48</v>
      </c>
      <c r="D67" s="324">
        <f>'COP TJ SED'!D67</f>
        <v>4</v>
      </c>
      <c r="E67" s="296"/>
      <c r="F67" s="296"/>
      <c r="G67" s="296"/>
      <c r="H67" s="296"/>
      <c r="I67" s="296"/>
      <c r="J67" s="296"/>
      <c r="K67" s="296"/>
    </row>
    <row r="68" spans="1:11" ht="15.75" customHeight="1" x14ac:dyDescent="0.25">
      <c r="A68" s="318" t="s">
        <v>135</v>
      </c>
      <c r="B68" s="325"/>
      <c r="C68" s="326"/>
      <c r="D68" s="324">
        <f>TRUNC(SUM(D63:D67),2)</f>
        <v>376</v>
      </c>
      <c r="E68" s="296"/>
      <c r="F68" s="296"/>
      <c r="G68" s="296"/>
      <c r="H68" s="296"/>
      <c r="I68" s="296"/>
      <c r="J68" s="296"/>
      <c r="K68" s="296"/>
    </row>
    <row r="69" spans="1:11" ht="15.75" customHeight="1" x14ac:dyDescent="0.25">
      <c r="A69" s="347"/>
      <c r="B69" s="347"/>
      <c r="C69" s="347"/>
      <c r="D69" s="347"/>
      <c r="E69" s="296"/>
      <c r="F69" s="296"/>
      <c r="G69" s="296"/>
      <c r="H69" s="296"/>
      <c r="I69" s="296"/>
      <c r="J69" s="296"/>
      <c r="K69" s="296"/>
    </row>
    <row r="70" spans="1:11" ht="15.75" customHeight="1" x14ac:dyDescent="0.25">
      <c r="A70" s="297" t="s">
        <v>136</v>
      </c>
      <c r="B70" s="328"/>
      <c r="C70" s="328"/>
      <c r="D70" s="328"/>
      <c r="E70" s="296"/>
      <c r="F70" s="296"/>
      <c r="G70" s="296"/>
      <c r="H70" s="296"/>
      <c r="I70" s="296"/>
      <c r="J70" s="296"/>
      <c r="K70" s="296"/>
    </row>
    <row r="71" spans="1:11" ht="15.75" customHeight="1" x14ac:dyDescent="0.25">
      <c r="A71" s="300">
        <v>2</v>
      </c>
      <c r="B71" s="300" t="s">
        <v>137</v>
      </c>
      <c r="C71" s="300" t="s">
        <v>20</v>
      </c>
      <c r="D71" s="300" t="s">
        <v>21</v>
      </c>
      <c r="E71" s="296"/>
      <c r="F71" s="296"/>
      <c r="G71" s="296"/>
      <c r="H71" s="296"/>
      <c r="I71" s="296"/>
      <c r="J71" s="296"/>
      <c r="K71" s="296"/>
    </row>
    <row r="72" spans="1:11" ht="15.75" customHeight="1" x14ac:dyDescent="0.25">
      <c r="A72" s="285" t="s">
        <v>30</v>
      </c>
      <c r="B72" s="322" t="s">
        <v>51</v>
      </c>
      <c r="C72" s="289">
        <f t="shared" ref="C72" si="1">C47</f>
        <v>0.15049999999999999</v>
      </c>
      <c r="D72" s="324">
        <f>D47</f>
        <v>204.08</v>
      </c>
      <c r="E72" s="296"/>
      <c r="F72" s="296"/>
      <c r="G72" s="296"/>
      <c r="H72" s="296"/>
      <c r="I72" s="296"/>
      <c r="J72" s="296"/>
      <c r="K72" s="296"/>
    </row>
    <row r="73" spans="1:11" ht="15.75" customHeight="1" x14ac:dyDescent="0.25">
      <c r="A73" s="285" t="s">
        <v>34</v>
      </c>
      <c r="B73" s="322" t="s">
        <v>52</v>
      </c>
      <c r="C73" s="289">
        <f t="shared" ref="C73" si="2">C59</f>
        <v>0.35477200000000003</v>
      </c>
      <c r="D73" s="324">
        <f>D59</f>
        <v>481.06</v>
      </c>
      <c r="E73" s="296"/>
      <c r="F73" s="296"/>
      <c r="G73" s="296"/>
      <c r="H73" s="296"/>
      <c r="I73" s="296"/>
      <c r="J73" s="296"/>
      <c r="K73" s="296"/>
    </row>
    <row r="74" spans="1:11" ht="15.75" customHeight="1" x14ac:dyDescent="0.25">
      <c r="A74" s="285" t="s">
        <v>45</v>
      </c>
      <c r="B74" s="322" t="s">
        <v>46</v>
      </c>
      <c r="C74" s="285" t="s">
        <v>48</v>
      </c>
      <c r="D74" s="324">
        <f>D68</f>
        <v>376</v>
      </c>
      <c r="E74" s="296"/>
      <c r="F74" s="296"/>
      <c r="G74" s="296"/>
      <c r="H74" s="296"/>
      <c r="I74" s="296"/>
      <c r="J74" s="296"/>
      <c r="K74" s="296"/>
    </row>
    <row r="75" spans="1:11" ht="15.75" customHeight="1" x14ac:dyDescent="0.25">
      <c r="A75" s="318" t="s">
        <v>0</v>
      </c>
      <c r="B75" s="325"/>
      <c r="C75" s="326"/>
      <c r="D75" s="324">
        <f>TRUNC(SUM(D72:D74),2)</f>
        <v>1061.1400000000001</v>
      </c>
      <c r="E75" s="296"/>
      <c r="F75" s="296"/>
      <c r="G75" s="296"/>
      <c r="H75" s="296"/>
      <c r="I75" s="296"/>
      <c r="J75" s="296"/>
      <c r="K75" s="296"/>
    </row>
    <row r="76" spans="1:11" ht="15.75" customHeight="1" x14ac:dyDescent="0.25">
      <c r="A76" s="348"/>
      <c r="B76" s="349"/>
      <c r="C76" s="349"/>
      <c r="D76" s="344"/>
      <c r="E76" s="296"/>
      <c r="F76" s="296"/>
      <c r="G76" s="296"/>
      <c r="H76" s="296"/>
      <c r="I76" s="296"/>
      <c r="J76" s="296"/>
      <c r="K76" s="296"/>
    </row>
    <row r="77" spans="1:11" ht="15.75" customHeight="1" x14ac:dyDescent="0.25">
      <c r="A77" s="350" t="s">
        <v>138</v>
      </c>
      <c r="B77" s="350"/>
      <c r="C77" s="350"/>
      <c r="D77" s="350"/>
      <c r="E77" s="296"/>
      <c r="F77" s="296"/>
      <c r="G77" s="296"/>
      <c r="H77" s="296"/>
      <c r="I77" s="296"/>
      <c r="J77" s="296"/>
      <c r="K77" s="296"/>
    </row>
    <row r="78" spans="1:11" ht="15.75" customHeight="1" x14ac:dyDescent="0.25">
      <c r="A78" s="285">
        <v>3</v>
      </c>
      <c r="B78" s="285" t="s">
        <v>139</v>
      </c>
      <c r="C78" s="285" t="s">
        <v>20</v>
      </c>
      <c r="D78" s="285" t="s">
        <v>21</v>
      </c>
      <c r="E78" s="296"/>
      <c r="F78" s="296"/>
      <c r="G78" s="296"/>
      <c r="H78" s="296"/>
      <c r="I78" s="296"/>
      <c r="J78" s="296"/>
      <c r="K78" s="296"/>
    </row>
    <row r="79" spans="1:11" ht="15.75" customHeight="1" x14ac:dyDescent="0.25">
      <c r="A79" s="285" t="s">
        <v>4</v>
      </c>
      <c r="B79" s="322" t="s">
        <v>53</v>
      </c>
      <c r="C79" s="289">
        <v>2.2000000000000001E-3</v>
      </c>
      <c r="D79" s="324">
        <f>TRUNC((D37+D47)*C79,2)</f>
        <v>3.43</v>
      </c>
      <c r="E79" s="296"/>
      <c r="F79" s="296"/>
      <c r="G79" s="296"/>
      <c r="H79" s="296"/>
      <c r="I79" s="296"/>
      <c r="J79" s="296"/>
      <c r="K79" s="296"/>
    </row>
    <row r="80" spans="1:11" ht="15.75" customHeight="1" x14ac:dyDescent="0.25">
      <c r="A80" s="285" t="s">
        <v>6</v>
      </c>
      <c r="B80" s="322" t="s">
        <v>54</v>
      </c>
      <c r="C80" s="289">
        <f>C58*C79</f>
        <v>1.7600000000000002E-4</v>
      </c>
      <c r="D80" s="324">
        <f>TRUNC(C80*(D37+D47),2)</f>
        <v>0.27</v>
      </c>
      <c r="E80" s="296"/>
      <c r="F80" s="296"/>
      <c r="G80" s="296"/>
      <c r="H80" s="296"/>
      <c r="I80" s="296"/>
      <c r="J80" s="296"/>
      <c r="K80" s="296"/>
    </row>
    <row r="81" spans="1:11" ht="15.75" customHeight="1" x14ac:dyDescent="0.25">
      <c r="A81" s="285" t="s">
        <v>8</v>
      </c>
      <c r="B81" s="322" t="s">
        <v>140</v>
      </c>
      <c r="C81" s="289">
        <f>40%*C80</f>
        <v>7.0400000000000017E-5</v>
      </c>
      <c r="D81" s="324">
        <f t="shared" ref="D81:D84" si="3">TRUNC($D$37*C81,2)</f>
        <v>0.09</v>
      </c>
      <c r="E81" s="296"/>
      <c r="F81" s="296"/>
      <c r="G81" s="296"/>
      <c r="H81" s="296"/>
      <c r="I81" s="296"/>
      <c r="J81" s="296"/>
      <c r="K81" s="296"/>
    </row>
    <row r="82" spans="1:11" ht="15.75" customHeight="1" x14ac:dyDescent="0.25">
      <c r="A82" s="285" t="s">
        <v>9</v>
      </c>
      <c r="B82" s="322" t="s">
        <v>55</v>
      </c>
      <c r="C82" s="289">
        <f>(7/30)/12</f>
        <v>1.9444444444444445E-2</v>
      </c>
      <c r="D82" s="324">
        <f t="shared" si="3"/>
        <v>26.36</v>
      </c>
      <c r="E82" s="296"/>
      <c r="F82" s="296"/>
      <c r="G82" s="296"/>
      <c r="H82" s="296"/>
      <c r="I82" s="296"/>
      <c r="J82" s="296"/>
      <c r="K82" s="296"/>
    </row>
    <row r="83" spans="1:11" ht="15.75" customHeight="1" x14ac:dyDescent="0.25">
      <c r="A83" s="285" t="s">
        <v>25</v>
      </c>
      <c r="B83" s="292" t="s">
        <v>56</v>
      </c>
      <c r="C83" s="289">
        <f>C59*C82</f>
        <v>6.8983444444444455E-3</v>
      </c>
      <c r="D83" s="324">
        <f t="shared" si="3"/>
        <v>9.35</v>
      </c>
      <c r="E83" s="296"/>
      <c r="F83" s="296"/>
      <c r="G83" s="296"/>
      <c r="H83" s="296"/>
      <c r="I83" s="296"/>
      <c r="J83" s="296"/>
      <c r="K83" s="296"/>
    </row>
    <row r="84" spans="1:11" ht="15.75" customHeight="1" x14ac:dyDescent="0.25">
      <c r="A84" s="285" t="s">
        <v>27</v>
      </c>
      <c r="B84" s="292" t="s">
        <v>141</v>
      </c>
      <c r="C84" s="289">
        <f>(4/100-C81)</f>
        <v>3.9929600000000003E-2</v>
      </c>
      <c r="D84" s="324">
        <f t="shared" si="3"/>
        <v>54.14</v>
      </c>
      <c r="E84" s="296"/>
      <c r="F84" s="296"/>
      <c r="G84" s="296"/>
      <c r="H84" s="296"/>
      <c r="I84" s="296"/>
      <c r="J84" s="296"/>
      <c r="K84" s="296"/>
    </row>
    <row r="85" spans="1:11" ht="15.75" customHeight="1" x14ac:dyDescent="0.25">
      <c r="A85" s="318" t="s">
        <v>33</v>
      </c>
      <c r="B85" s="326"/>
      <c r="C85" s="289">
        <f>TRUNC(SUM(C79:C84),4)</f>
        <v>6.8699999999999997E-2</v>
      </c>
      <c r="D85" s="324">
        <f>TRUNC(SUM(D79:D84),2)</f>
        <v>93.64</v>
      </c>
      <c r="E85" s="296"/>
      <c r="F85" s="296"/>
      <c r="G85" s="296"/>
      <c r="H85" s="296"/>
      <c r="I85" s="296"/>
      <c r="J85" s="296"/>
      <c r="K85" s="296"/>
    </row>
    <row r="86" spans="1:11" ht="15.75" customHeight="1" x14ac:dyDescent="0.25">
      <c r="A86" s="343"/>
      <c r="B86" s="344"/>
      <c r="C86" s="344"/>
      <c r="D86" s="344"/>
      <c r="E86" s="296"/>
      <c r="F86" s="296"/>
      <c r="G86" s="296"/>
      <c r="H86" s="296"/>
      <c r="I86" s="296"/>
      <c r="J86" s="296"/>
      <c r="K86" s="296"/>
    </row>
    <row r="87" spans="1:11" ht="15.75" customHeight="1" x14ac:dyDescent="0.25">
      <c r="A87" s="297" t="s">
        <v>66</v>
      </c>
      <c r="B87" s="297"/>
      <c r="C87" s="297"/>
      <c r="D87" s="297"/>
      <c r="E87" s="296"/>
      <c r="F87" s="296"/>
      <c r="G87" s="296"/>
      <c r="H87" s="296"/>
      <c r="I87" s="296"/>
      <c r="J87" s="296"/>
      <c r="K87" s="296"/>
    </row>
    <row r="88" spans="1:11" ht="15.75" customHeight="1" x14ac:dyDescent="0.25">
      <c r="A88" s="343"/>
      <c r="B88" s="344"/>
      <c r="C88" s="344"/>
      <c r="D88" s="344"/>
      <c r="E88" s="296"/>
      <c r="F88" s="296"/>
      <c r="G88" s="296"/>
      <c r="H88" s="296"/>
      <c r="I88" s="296"/>
      <c r="J88" s="296"/>
      <c r="K88" s="296"/>
    </row>
    <row r="89" spans="1:11" ht="15.75" customHeight="1" x14ac:dyDescent="0.25">
      <c r="A89" s="293" t="s">
        <v>142</v>
      </c>
      <c r="B89" s="351"/>
      <c r="C89" s="351"/>
      <c r="D89" s="351"/>
      <c r="E89" s="296"/>
      <c r="F89" s="296"/>
      <c r="G89" s="296"/>
      <c r="H89" s="296"/>
      <c r="I89" s="296"/>
      <c r="J89" s="296"/>
      <c r="K89" s="296"/>
    </row>
    <row r="90" spans="1:11" ht="15.75" customHeight="1" x14ac:dyDescent="0.25">
      <c r="A90" s="285" t="s">
        <v>57</v>
      </c>
      <c r="B90" s="285" t="s">
        <v>67</v>
      </c>
      <c r="C90" s="285" t="s">
        <v>20</v>
      </c>
      <c r="D90" s="285" t="s">
        <v>21</v>
      </c>
      <c r="E90" s="296"/>
      <c r="F90" s="296"/>
      <c r="G90" s="296"/>
      <c r="H90" s="296"/>
      <c r="I90" s="296"/>
      <c r="J90" s="296"/>
      <c r="K90" s="296"/>
    </row>
    <row r="91" spans="1:11" ht="15.75" customHeight="1" x14ac:dyDescent="0.25">
      <c r="A91" s="285" t="s">
        <v>4</v>
      </c>
      <c r="B91" s="322" t="s">
        <v>58</v>
      </c>
      <c r="C91" s="289">
        <v>8.3299999999999999E-2</v>
      </c>
      <c r="D91" s="324">
        <f>TRUNC($D$37*C91,2)</f>
        <v>112.95</v>
      </c>
      <c r="E91" s="296"/>
      <c r="F91" s="296"/>
      <c r="G91" s="296"/>
      <c r="H91" s="296"/>
      <c r="I91" s="296"/>
      <c r="J91" s="296"/>
      <c r="K91" s="296"/>
    </row>
    <row r="92" spans="1:11" ht="15.75" customHeight="1" x14ac:dyDescent="0.25">
      <c r="A92" s="285" t="s">
        <v>6</v>
      </c>
      <c r="B92" s="322" t="s">
        <v>59</v>
      </c>
      <c r="C92" s="289">
        <f>'COP TJ SED'!C92</f>
        <v>1E-4</v>
      </c>
      <c r="D92" s="324">
        <f t="shared" ref="D92:D96" si="4">TRUNC($D$37*C92,2)</f>
        <v>0.13</v>
      </c>
      <c r="E92" s="296"/>
      <c r="F92" s="296"/>
      <c r="G92" s="296"/>
      <c r="H92" s="296"/>
      <c r="I92" s="296"/>
      <c r="J92" s="296"/>
      <c r="K92" s="296"/>
    </row>
    <row r="93" spans="1:11" ht="15.75" customHeight="1" x14ac:dyDescent="0.25">
      <c r="A93" s="285" t="s">
        <v>8</v>
      </c>
      <c r="B93" s="322" t="s">
        <v>60</v>
      </c>
      <c r="C93" s="289">
        <f>'COP TJ SED'!C93</f>
        <v>1E-4</v>
      </c>
      <c r="D93" s="324">
        <f t="shared" si="4"/>
        <v>0.13</v>
      </c>
      <c r="E93" s="296"/>
      <c r="F93" s="296"/>
      <c r="G93" s="296"/>
      <c r="H93" s="296"/>
      <c r="I93" s="296"/>
      <c r="J93" s="296"/>
      <c r="K93" s="296"/>
    </row>
    <row r="94" spans="1:11" ht="15.75" customHeight="1" x14ac:dyDescent="0.25">
      <c r="A94" s="285" t="s">
        <v>9</v>
      </c>
      <c r="B94" s="322" t="s">
        <v>61</v>
      </c>
      <c r="C94" s="289">
        <f>'COP TJ SED'!C94</f>
        <v>1E-4</v>
      </c>
      <c r="D94" s="324">
        <f t="shared" si="4"/>
        <v>0.13</v>
      </c>
      <c r="E94" s="296"/>
      <c r="F94" s="296"/>
      <c r="G94" s="296"/>
      <c r="H94" s="296"/>
      <c r="I94" s="296"/>
      <c r="J94" s="296"/>
      <c r="K94" s="296"/>
    </row>
    <row r="95" spans="1:11" ht="15.75" customHeight="1" x14ac:dyDescent="0.25">
      <c r="A95" s="285" t="s">
        <v>25</v>
      </c>
      <c r="B95" s="322" t="s">
        <v>62</v>
      </c>
      <c r="C95" s="289">
        <f>'COP TJ SED'!C95</f>
        <v>1E-4</v>
      </c>
      <c r="D95" s="324">
        <f t="shared" si="4"/>
        <v>0.13</v>
      </c>
      <c r="E95" s="296"/>
      <c r="F95" s="296"/>
      <c r="G95" s="296"/>
      <c r="H95" s="296"/>
      <c r="I95" s="296"/>
      <c r="J95" s="296"/>
      <c r="K95" s="296"/>
    </row>
    <row r="96" spans="1:11" ht="15.75" customHeight="1" x14ac:dyDescent="0.25">
      <c r="A96" s="285" t="s">
        <v>27</v>
      </c>
      <c r="B96" s="322" t="s">
        <v>63</v>
      </c>
      <c r="C96" s="289">
        <v>0</v>
      </c>
      <c r="D96" s="324">
        <f t="shared" si="4"/>
        <v>0</v>
      </c>
      <c r="E96" s="296"/>
      <c r="F96" s="296"/>
      <c r="G96" s="296"/>
      <c r="H96" s="296"/>
      <c r="I96" s="296"/>
      <c r="J96" s="296"/>
      <c r="K96" s="296"/>
    </row>
    <row r="97" spans="1:11" ht="15.75" customHeight="1" x14ac:dyDescent="0.25">
      <c r="A97" s="318" t="s">
        <v>33</v>
      </c>
      <c r="B97" s="326"/>
      <c r="C97" s="289">
        <f>SUM(C91:C96)</f>
        <v>8.3700000000000011E-2</v>
      </c>
      <c r="D97" s="352">
        <f>TRUNC(SUM(D91:D96),2)</f>
        <v>113.47</v>
      </c>
      <c r="E97" s="296"/>
      <c r="F97" s="296"/>
      <c r="G97" s="296"/>
      <c r="H97" s="296"/>
      <c r="I97" s="296"/>
      <c r="J97" s="296"/>
      <c r="K97" s="296"/>
    </row>
    <row r="98" spans="1:11" ht="15.75" customHeight="1" x14ac:dyDescent="0.25">
      <c r="A98" s="348"/>
      <c r="B98" s="344"/>
      <c r="C98" s="344"/>
      <c r="D98" s="344"/>
      <c r="E98" s="296"/>
      <c r="F98" s="296"/>
      <c r="G98" s="296"/>
      <c r="H98" s="296"/>
      <c r="I98" s="296"/>
      <c r="J98" s="296"/>
      <c r="K98" s="296"/>
    </row>
    <row r="99" spans="1:11" ht="15.75" customHeight="1" x14ac:dyDescent="0.25">
      <c r="A99" s="297" t="s">
        <v>143</v>
      </c>
      <c r="B99" s="297"/>
      <c r="C99" s="297"/>
      <c r="D99" s="297"/>
      <c r="E99" s="296"/>
      <c r="F99" s="296"/>
      <c r="G99" s="296"/>
      <c r="H99" s="296"/>
      <c r="I99" s="296"/>
      <c r="J99" s="296"/>
      <c r="K99" s="296"/>
    </row>
    <row r="100" spans="1:11" ht="15.75" customHeight="1" x14ac:dyDescent="0.25">
      <c r="A100" s="300" t="s">
        <v>64</v>
      </c>
      <c r="B100" s="300" t="s">
        <v>68</v>
      </c>
      <c r="C100" s="300" t="s">
        <v>20</v>
      </c>
      <c r="D100" s="300" t="s">
        <v>21</v>
      </c>
      <c r="E100" s="296"/>
      <c r="F100" s="296"/>
      <c r="G100" s="296"/>
      <c r="H100" s="296"/>
      <c r="I100" s="296"/>
      <c r="J100" s="296"/>
      <c r="K100" s="296"/>
    </row>
    <row r="101" spans="1:11" ht="15.75" customHeight="1" x14ac:dyDescent="0.25">
      <c r="A101" s="285" t="s">
        <v>4</v>
      </c>
      <c r="B101" s="322" t="s">
        <v>65</v>
      </c>
      <c r="C101" s="289">
        <f>0*(1/220)*0.5</f>
        <v>0</v>
      </c>
      <c r="D101" s="324">
        <f>TRUNC($D$37*C101,2)</f>
        <v>0</v>
      </c>
      <c r="E101" s="296"/>
      <c r="F101" s="296"/>
      <c r="G101" s="296"/>
      <c r="H101" s="296"/>
      <c r="I101" s="296"/>
      <c r="J101" s="296"/>
      <c r="K101" s="296"/>
    </row>
    <row r="102" spans="1:11" ht="15.75" customHeight="1" x14ac:dyDescent="0.25">
      <c r="A102" s="318" t="s">
        <v>32</v>
      </c>
      <c r="B102" s="326"/>
      <c r="C102" s="289">
        <f>C101</f>
        <v>0</v>
      </c>
      <c r="D102" s="333">
        <f>TRUNC(SUM(D101),2)</f>
        <v>0</v>
      </c>
      <c r="E102" s="296"/>
      <c r="F102" s="296"/>
      <c r="G102" s="296"/>
      <c r="H102" s="296"/>
      <c r="I102" s="296"/>
      <c r="J102" s="296"/>
      <c r="K102" s="296"/>
    </row>
    <row r="103" spans="1:11" ht="15.75" customHeight="1" x14ac:dyDescent="0.25">
      <c r="A103" s="353"/>
      <c r="B103" s="354"/>
      <c r="C103" s="354"/>
      <c r="D103" s="355"/>
      <c r="E103" s="296"/>
      <c r="F103" s="296"/>
      <c r="G103" s="296"/>
      <c r="H103" s="296"/>
      <c r="I103" s="296"/>
      <c r="J103" s="296"/>
      <c r="K103" s="296"/>
    </row>
    <row r="104" spans="1:11" ht="15.75" customHeight="1" x14ac:dyDescent="0.25">
      <c r="A104" s="293" t="s">
        <v>144</v>
      </c>
      <c r="B104" s="351"/>
      <c r="C104" s="351"/>
      <c r="D104" s="351"/>
      <c r="E104" s="296"/>
      <c r="F104" s="296"/>
      <c r="G104" s="296"/>
      <c r="H104" s="296"/>
      <c r="I104" s="296"/>
      <c r="J104" s="296"/>
      <c r="K104" s="296"/>
    </row>
    <row r="105" spans="1:11" ht="15.75" customHeight="1" x14ac:dyDescent="0.25">
      <c r="A105" s="285">
        <v>4</v>
      </c>
      <c r="B105" s="285" t="s">
        <v>145</v>
      </c>
      <c r="C105" s="285" t="s">
        <v>20</v>
      </c>
      <c r="D105" s="285" t="s">
        <v>21</v>
      </c>
      <c r="E105" s="296"/>
      <c r="F105" s="296"/>
      <c r="G105" s="296"/>
      <c r="H105" s="296"/>
      <c r="I105" s="296"/>
      <c r="J105" s="296"/>
      <c r="K105" s="296"/>
    </row>
    <row r="106" spans="1:11" ht="15.75" customHeight="1" x14ac:dyDescent="0.25">
      <c r="A106" s="285" t="s">
        <v>57</v>
      </c>
      <c r="B106" s="322" t="s">
        <v>67</v>
      </c>
      <c r="C106" s="289">
        <f>C97</f>
        <v>8.3700000000000011E-2</v>
      </c>
      <c r="D106" s="324">
        <f>D97</f>
        <v>113.47</v>
      </c>
      <c r="E106" s="296"/>
      <c r="F106" s="296"/>
      <c r="G106" s="296"/>
      <c r="H106" s="296"/>
      <c r="I106" s="296"/>
      <c r="J106" s="296"/>
      <c r="K106" s="296"/>
    </row>
    <row r="107" spans="1:11" ht="15.75" customHeight="1" x14ac:dyDescent="0.25">
      <c r="A107" s="29" t="s">
        <v>64</v>
      </c>
      <c r="B107" s="356" t="s">
        <v>68</v>
      </c>
      <c r="C107" s="357">
        <f t="shared" ref="C107:D107" si="5">C102</f>
        <v>0</v>
      </c>
      <c r="D107" s="358">
        <f t="shared" si="5"/>
        <v>0</v>
      </c>
      <c r="E107" s="296"/>
      <c r="F107" s="296"/>
      <c r="G107" s="296"/>
      <c r="H107" s="296"/>
      <c r="I107" s="296"/>
      <c r="J107" s="296"/>
      <c r="K107" s="296"/>
    </row>
    <row r="108" spans="1:11" ht="15.75" customHeight="1" x14ac:dyDescent="0.25">
      <c r="A108" s="297" t="s">
        <v>146</v>
      </c>
      <c r="B108" s="297"/>
      <c r="C108" s="359">
        <f>SUM(C106:C107)</f>
        <v>8.3700000000000011E-2</v>
      </c>
      <c r="D108" s="360">
        <f>TRUNC(SUM(D106:D107),2)</f>
        <v>113.47</v>
      </c>
      <c r="E108" s="296"/>
      <c r="F108" s="296"/>
      <c r="G108" s="296"/>
      <c r="H108" s="296"/>
      <c r="I108" s="296"/>
      <c r="J108" s="296"/>
      <c r="K108" s="296"/>
    </row>
    <row r="109" spans="1:11" ht="15.75" customHeight="1" x14ac:dyDescent="0.25">
      <c r="A109" s="286" t="s">
        <v>43</v>
      </c>
      <c r="B109" s="2" t="s">
        <v>147</v>
      </c>
      <c r="C109" s="290">
        <f>C59*C108</f>
        <v>2.9694416400000007E-2</v>
      </c>
      <c r="D109" s="358">
        <f>TRUNC($D$37*C109,2)</f>
        <v>40.26</v>
      </c>
      <c r="E109" s="296"/>
      <c r="F109" s="296"/>
      <c r="G109" s="296"/>
      <c r="H109" s="296"/>
      <c r="I109" s="296"/>
      <c r="J109" s="296"/>
      <c r="K109" s="296"/>
    </row>
    <row r="110" spans="1:11" ht="15.75" customHeight="1" x14ac:dyDescent="0.25">
      <c r="A110" s="297" t="s">
        <v>0</v>
      </c>
      <c r="B110" s="297"/>
      <c r="C110" s="359">
        <f>SUM(C108:C109)</f>
        <v>0.11339441640000002</v>
      </c>
      <c r="D110" s="360">
        <f>SUM(D108:D109)</f>
        <v>153.72999999999999</v>
      </c>
      <c r="E110" s="296"/>
      <c r="F110" s="296"/>
      <c r="G110" s="296"/>
      <c r="H110" s="296"/>
      <c r="I110" s="296"/>
      <c r="J110" s="296"/>
      <c r="K110" s="296"/>
    </row>
    <row r="111" spans="1:11" ht="15.75" customHeight="1" x14ac:dyDescent="0.25">
      <c r="A111" s="361"/>
      <c r="B111" s="362"/>
      <c r="C111" s="362"/>
      <c r="D111" s="362"/>
      <c r="E111" s="296"/>
      <c r="F111" s="296"/>
      <c r="G111" s="296"/>
      <c r="H111" s="296"/>
      <c r="I111" s="296"/>
      <c r="J111" s="296"/>
      <c r="K111" s="296"/>
    </row>
    <row r="112" spans="1:11" ht="15.75" customHeight="1" x14ac:dyDescent="0.25">
      <c r="A112" s="297" t="s">
        <v>148</v>
      </c>
      <c r="B112" s="297"/>
      <c r="C112" s="297"/>
      <c r="D112" s="297"/>
      <c r="E112" s="296"/>
      <c r="F112" s="296"/>
      <c r="G112" s="296"/>
      <c r="H112" s="296"/>
      <c r="I112" s="296"/>
      <c r="J112" s="296"/>
      <c r="K112" s="296"/>
    </row>
    <row r="113" spans="1:11" ht="15.75" customHeight="1" x14ac:dyDescent="0.25">
      <c r="A113" s="300">
        <v>5</v>
      </c>
      <c r="B113" s="300" t="s">
        <v>149</v>
      </c>
      <c r="C113" s="300" t="s">
        <v>20</v>
      </c>
      <c r="D113" s="300" t="s">
        <v>21</v>
      </c>
      <c r="E113" s="296"/>
      <c r="F113" s="296"/>
      <c r="G113" s="296"/>
      <c r="H113" s="296"/>
      <c r="I113" s="296"/>
      <c r="J113" s="296"/>
      <c r="K113" s="296"/>
    </row>
    <row r="114" spans="1:11" ht="15.75" customHeight="1" x14ac:dyDescent="0.25">
      <c r="A114" s="285" t="s">
        <v>4</v>
      </c>
      <c r="B114" s="323" t="s">
        <v>70</v>
      </c>
      <c r="C114" s="285" t="s">
        <v>48</v>
      </c>
      <c r="D114" s="363">
        <f>'COP TJ SED'!D114</f>
        <v>2.09</v>
      </c>
      <c r="E114" s="296"/>
      <c r="F114" s="296"/>
      <c r="G114" s="296"/>
      <c r="H114" s="296"/>
      <c r="I114" s="296"/>
      <c r="J114" s="296"/>
      <c r="K114" s="296"/>
    </row>
    <row r="115" spans="1:11" ht="15.75" customHeight="1" x14ac:dyDescent="0.25">
      <c r="A115" s="285" t="s">
        <v>6</v>
      </c>
      <c r="B115" s="323" t="s">
        <v>150</v>
      </c>
      <c r="C115" s="285" t="s">
        <v>48</v>
      </c>
      <c r="D115" s="363"/>
      <c r="E115" s="296"/>
      <c r="F115" s="296"/>
      <c r="G115" s="296"/>
      <c r="H115" s="296"/>
      <c r="I115" s="296"/>
      <c r="J115" s="296"/>
      <c r="K115" s="296"/>
    </row>
    <row r="116" spans="1:11" ht="15.75" customHeight="1" x14ac:dyDescent="0.25">
      <c r="A116" s="285" t="s">
        <v>8</v>
      </c>
      <c r="B116" s="323" t="s">
        <v>28</v>
      </c>
      <c r="C116" s="285" t="s">
        <v>48</v>
      </c>
      <c r="D116" s="324">
        <v>0</v>
      </c>
      <c r="E116" s="296"/>
      <c r="F116" s="296"/>
      <c r="G116" s="296"/>
      <c r="H116" s="296"/>
      <c r="I116" s="296"/>
      <c r="J116" s="296"/>
      <c r="K116" s="296"/>
    </row>
    <row r="117" spans="1:11" ht="15.75" customHeight="1" x14ac:dyDescent="0.25">
      <c r="A117" s="318" t="s">
        <v>151</v>
      </c>
      <c r="B117" s="326"/>
      <c r="C117" s="289" t="s">
        <v>48</v>
      </c>
      <c r="D117" s="324">
        <f>TRUNC(SUM(D114:D116),2)</f>
        <v>2.09</v>
      </c>
      <c r="E117" s="296"/>
      <c r="F117" s="296"/>
      <c r="G117" s="296"/>
      <c r="H117" s="296"/>
      <c r="I117" s="296"/>
      <c r="J117" s="296"/>
      <c r="K117" s="296"/>
    </row>
    <row r="118" spans="1:11" ht="15.75" customHeight="1" x14ac:dyDescent="0.25">
      <c r="A118" s="348"/>
      <c r="B118" s="349"/>
      <c r="C118" s="349"/>
      <c r="D118" s="344"/>
      <c r="E118" s="296"/>
      <c r="F118" s="296"/>
      <c r="G118" s="296"/>
      <c r="H118" s="296"/>
      <c r="I118" s="296"/>
      <c r="J118" s="296"/>
      <c r="K118" s="296"/>
    </row>
    <row r="119" spans="1:11" ht="15.75" customHeight="1" x14ac:dyDescent="0.25">
      <c r="A119" s="350" t="s">
        <v>152</v>
      </c>
      <c r="B119" s="350"/>
      <c r="C119" s="350"/>
      <c r="D119" s="350"/>
      <c r="E119" s="296"/>
      <c r="F119" s="296"/>
      <c r="G119" s="296"/>
      <c r="H119" s="296"/>
      <c r="I119" s="296"/>
      <c r="J119" s="296"/>
      <c r="K119" s="296"/>
    </row>
    <row r="120" spans="1:11" ht="15.75" customHeight="1" x14ac:dyDescent="0.25">
      <c r="A120" s="285">
        <v>6</v>
      </c>
      <c r="B120" s="285" t="s">
        <v>153</v>
      </c>
      <c r="C120" s="285" t="s">
        <v>20</v>
      </c>
      <c r="D120" s="285" t="s">
        <v>21</v>
      </c>
      <c r="E120" s="296"/>
      <c r="F120" s="296"/>
      <c r="G120" s="296"/>
      <c r="H120" s="296"/>
      <c r="I120" s="296"/>
      <c r="J120" s="296"/>
      <c r="K120" s="296"/>
    </row>
    <row r="121" spans="1:11" ht="30" customHeight="1" x14ac:dyDescent="0.25">
      <c r="A121" s="285"/>
      <c r="B121" s="291" t="s">
        <v>154</v>
      </c>
      <c r="C121" s="285"/>
      <c r="D121" s="285"/>
      <c r="E121" s="296"/>
      <c r="F121" s="296"/>
      <c r="G121" s="296"/>
      <c r="H121" s="296"/>
      <c r="I121" s="296"/>
      <c r="J121" s="296"/>
      <c r="K121" s="296"/>
    </row>
    <row r="122" spans="1:11" ht="15.75" customHeight="1" x14ac:dyDescent="0.25">
      <c r="A122" s="285" t="s">
        <v>4</v>
      </c>
      <c r="B122" s="322" t="s">
        <v>71</v>
      </c>
      <c r="C122" s="289">
        <f>'COP TJ SED'!C122</f>
        <v>1E-4</v>
      </c>
      <c r="D122" s="324">
        <f>TRUNC(C122*D152,2)</f>
        <v>0.26</v>
      </c>
      <c r="E122" s="296"/>
      <c r="F122" s="296"/>
      <c r="G122" s="296"/>
      <c r="H122" s="296"/>
      <c r="I122" s="296"/>
      <c r="J122" s="296"/>
      <c r="K122" s="296"/>
    </row>
    <row r="123" spans="1:11" ht="28.2" customHeight="1" x14ac:dyDescent="0.25">
      <c r="A123" s="285"/>
      <c r="B123" s="292" t="s">
        <v>155</v>
      </c>
      <c r="C123" s="289"/>
      <c r="D123" s="324"/>
      <c r="E123" s="296"/>
      <c r="F123" s="296"/>
      <c r="G123" s="296"/>
      <c r="H123" s="296"/>
      <c r="I123" s="296"/>
      <c r="J123" s="296"/>
      <c r="K123" s="296"/>
    </row>
    <row r="124" spans="1:11" ht="15.75" customHeight="1" x14ac:dyDescent="0.25">
      <c r="A124" s="285" t="s">
        <v>6</v>
      </c>
      <c r="B124" s="322" t="s">
        <v>72</v>
      </c>
      <c r="C124" s="289">
        <f>'COP TJ SED'!C124</f>
        <v>7.6899999999999996E-2</v>
      </c>
      <c r="D124" s="324">
        <f>TRUNC(C124*(D122+D152),2)</f>
        <v>205.08</v>
      </c>
      <c r="E124" s="296"/>
      <c r="F124" s="296"/>
      <c r="G124" s="296"/>
      <c r="H124" s="296"/>
      <c r="I124" s="296"/>
      <c r="J124" s="296"/>
      <c r="K124" s="296"/>
    </row>
    <row r="125" spans="1:11" ht="28.8" customHeight="1" x14ac:dyDescent="0.25">
      <c r="A125" s="285"/>
      <c r="B125" s="291" t="s">
        <v>156</v>
      </c>
      <c r="C125" s="289"/>
      <c r="D125" s="324"/>
      <c r="E125" s="296"/>
      <c r="F125" s="296"/>
      <c r="G125" s="296"/>
      <c r="H125" s="296"/>
      <c r="I125" s="296"/>
      <c r="J125" s="296"/>
      <c r="K125" s="296"/>
    </row>
    <row r="126" spans="1:11" ht="15.75" customHeight="1" x14ac:dyDescent="0.25">
      <c r="A126" s="285" t="s">
        <v>8</v>
      </c>
      <c r="B126" s="322" t="s">
        <v>73</v>
      </c>
      <c r="C126" s="289">
        <f>C128+C129+C133</f>
        <v>8.6499999999999994E-2</v>
      </c>
      <c r="D126" s="364"/>
      <c r="E126" s="296"/>
      <c r="F126" s="296"/>
      <c r="G126" s="296"/>
      <c r="H126" s="296"/>
      <c r="I126" s="296"/>
      <c r="J126" s="296"/>
      <c r="K126" s="296"/>
    </row>
    <row r="127" spans="1:11" ht="15.75" customHeight="1" x14ac:dyDescent="0.25">
      <c r="A127" s="285" t="s">
        <v>74</v>
      </c>
      <c r="B127" s="322" t="s">
        <v>157</v>
      </c>
      <c r="C127" s="289"/>
      <c r="D127" s="364"/>
      <c r="E127" s="296"/>
      <c r="F127" s="296"/>
      <c r="G127" s="296"/>
      <c r="H127" s="296"/>
      <c r="I127" s="296"/>
      <c r="J127" s="296"/>
      <c r="K127" s="296"/>
    </row>
    <row r="128" spans="1:11" ht="15.75" customHeight="1" x14ac:dyDescent="0.25">
      <c r="A128" s="285" t="s">
        <v>158</v>
      </c>
      <c r="B128" s="322" t="s">
        <v>160</v>
      </c>
      <c r="C128" s="289">
        <v>0.03</v>
      </c>
      <c r="D128" s="324">
        <f>TRUNC(C128*D141,2)</f>
        <v>94.31</v>
      </c>
      <c r="E128" s="296"/>
      <c r="F128" s="296"/>
      <c r="G128" s="296"/>
      <c r="H128" s="296"/>
      <c r="I128" s="296"/>
      <c r="J128" s="296"/>
      <c r="K128" s="296"/>
    </row>
    <row r="129" spans="1:11" ht="15.75" customHeight="1" x14ac:dyDescent="0.25">
      <c r="A129" s="285" t="s">
        <v>159</v>
      </c>
      <c r="B129" s="322" t="s">
        <v>161</v>
      </c>
      <c r="C129" s="289">
        <v>6.4999999999999997E-3</v>
      </c>
      <c r="D129" s="324">
        <f>TRUNC(C129*D141,2)</f>
        <v>20.43</v>
      </c>
      <c r="E129" s="296"/>
      <c r="F129" s="296"/>
      <c r="G129" s="296"/>
      <c r="H129" s="296"/>
      <c r="I129" s="296"/>
      <c r="J129" s="296"/>
      <c r="K129" s="296"/>
    </row>
    <row r="130" spans="1:11" ht="15.75" customHeight="1" x14ac:dyDescent="0.25">
      <c r="A130" s="285" t="s">
        <v>75</v>
      </c>
      <c r="B130" s="322" t="s">
        <v>163</v>
      </c>
      <c r="C130" s="289">
        <v>0</v>
      </c>
      <c r="D130" s="324">
        <f>TRUNC(C130*D141,2)</f>
        <v>0</v>
      </c>
      <c r="E130" s="296"/>
      <c r="F130" s="296"/>
      <c r="G130" s="296"/>
      <c r="H130" s="296"/>
      <c r="I130" s="296"/>
      <c r="J130" s="296"/>
      <c r="K130" s="296"/>
    </row>
    <row r="131" spans="1:11" ht="15.75" customHeight="1" x14ac:dyDescent="0.25">
      <c r="A131" s="316" t="s">
        <v>162</v>
      </c>
      <c r="B131" s="322" t="s">
        <v>164</v>
      </c>
      <c r="C131" s="289"/>
      <c r="D131" s="324"/>
      <c r="E131" s="296"/>
      <c r="F131" s="296"/>
      <c r="G131" s="296"/>
      <c r="H131" s="296"/>
      <c r="I131" s="296"/>
      <c r="J131" s="296"/>
      <c r="K131" s="296"/>
    </row>
    <row r="132" spans="1:11" ht="15.75" customHeight="1" x14ac:dyDescent="0.25">
      <c r="A132" s="285" t="s">
        <v>77</v>
      </c>
      <c r="B132" s="322" t="s">
        <v>165</v>
      </c>
      <c r="C132" s="289"/>
      <c r="D132" s="324"/>
      <c r="E132" s="296"/>
      <c r="F132" s="296"/>
      <c r="G132" s="296"/>
      <c r="H132" s="296"/>
      <c r="I132" s="296"/>
      <c r="J132" s="296"/>
      <c r="K132" s="296"/>
    </row>
    <row r="133" spans="1:11" ht="15.75" customHeight="1" x14ac:dyDescent="0.25">
      <c r="A133" s="285" t="s">
        <v>166</v>
      </c>
      <c r="B133" s="322" t="s">
        <v>167</v>
      </c>
      <c r="C133" s="289">
        <v>0.05</v>
      </c>
      <c r="D133" s="324">
        <f>TRUNC(C133*D141,2)</f>
        <v>157.19</v>
      </c>
      <c r="E133" s="296"/>
      <c r="F133" s="296"/>
      <c r="G133" s="296"/>
      <c r="H133" s="296"/>
      <c r="I133" s="296"/>
      <c r="J133" s="296"/>
      <c r="K133" s="296"/>
    </row>
    <row r="134" spans="1:11" ht="15.75" customHeight="1" x14ac:dyDescent="0.25">
      <c r="A134" s="318" t="s">
        <v>33</v>
      </c>
      <c r="B134" s="326"/>
      <c r="C134" s="289">
        <f>C122+C124+C126</f>
        <v>0.16349999999999998</v>
      </c>
      <c r="D134" s="324">
        <f>TRUNC(SUM(D122:D133),2)</f>
        <v>477.27</v>
      </c>
      <c r="E134" s="296"/>
      <c r="F134" s="296"/>
      <c r="G134" s="296"/>
      <c r="H134" s="296"/>
      <c r="I134" s="296"/>
      <c r="J134" s="296"/>
      <c r="K134" s="296"/>
    </row>
    <row r="135" spans="1:11" ht="13.8" x14ac:dyDescent="0.25">
      <c r="A135" s="311"/>
      <c r="B135" s="365"/>
      <c r="C135" s="294"/>
      <c r="D135" s="294"/>
      <c r="E135" s="296"/>
      <c r="F135" s="296"/>
      <c r="G135" s="296"/>
      <c r="H135" s="296"/>
      <c r="I135" s="296"/>
      <c r="J135" s="296"/>
      <c r="K135" s="296"/>
    </row>
    <row r="136" spans="1:11" ht="13.8" hidden="1" x14ac:dyDescent="0.25">
      <c r="A136" s="366" t="s">
        <v>79</v>
      </c>
      <c r="B136" s="367" t="s">
        <v>80</v>
      </c>
      <c r="C136" s="368">
        <f>TRUNC(C128+C129+C133,4)</f>
        <v>8.6499999999999994E-2</v>
      </c>
      <c r="D136" s="369"/>
      <c r="E136" s="296"/>
      <c r="F136" s="296"/>
      <c r="G136" s="296"/>
      <c r="H136" s="296"/>
      <c r="I136" s="296"/>
      <c r="J136" s="296"/>
      <c r="K136" s="296"/>
    </row>
    <row r="137" spans="1:11" ht="13.8" hidden="1" x14ac:dyDescent="0.25">
      <c r="A137" s="370"/>
      <c r="B137" s="371">
        <v>100</v>
      </c>
      <c r="C137" s="372"/>
      <c r="D137" s="373"/>
      <c r="E137" s="296"/>
      <c r="F137" s="296"/>
      <c r="G137" s="296"/>
      <c r="H137" s="296"/>
      <c r="I137" s="296"/>
      <c r="J137" s="296"/>
      <c r="K137" s="296"/>
    </row>
    <row r="138" spans="1:11" ht="13.8" hidden="1" x14ac:dyDescent="0.25">
      <c r="A138" s="374"/>
      <c r="B138" s="371"/>
      <c r="C138" s="372"/>
      <c r="D138" s="373"/>
      <c r="E138" s="296"/>
      <c r="F138" s="296"/>
      <c r="G138" s="296"/>
      <c r="H138" s="296"/>
      <c r="I138" s="296"/>
      <c r="J138" s="296"/>
      <c r="K138" s="296"/>
    </row>
    <row r="139" spans="1:11" ht="13.8" hidden="1" x14ac:dyDescent="0.25">
      <c r="A139" s="370" t="s">
        <v>81</v>
      </c>
      <c r="B139" s="371" t="s">
        <v>82</v>
      </c>
      <c r="C139" s="372"/>
      <c r="D139" s="373">
        <f>TRUNC(D152+D122+D124,2)</f>
        <v>2871.94</v>
      </c>
      <c r="E139" s="296"/>
      <c r="F139" s="296"/>
      <c r="G139" s="296"/>
      <c r="H139" s="296"/>
      <c r="I139" s="296"/>
      <c r="J139" s="296"/>
      <c r="K139" s="296"/>
    </row>
    <row r="140" spans="1:11" ht="13.8" hidden="1" x14ac:dyDescent="0.25">
      <c r="A140" s="370"/>
      <c r="B140" s="371"/>
      <c r="C140" s="372"/>
      <c r="D140" s="373"/>
      <c r="E140" s="296"/>
      <c r="F140" s="296"/>
      <c r="G140" s="296"/>
      <c r="H140" s="296"/>
      <c r="I140" s="296"/>
      <c r="J140" s="296"/>
      <c r="K140" s="296"/>
    </row>
    <row r="141" spans="1:11" ht="13.8" hidden="1" x14ac:dyDescent="0.25">
      <c r="A141" s="370" t="s">
        <v>83</v>
      </c>
      <c r="B141" s="371" t="s">
        <v>84</v>
      </c>
      <c r="C141" s="372"/>
      <c r="D141" s="373">
        <f>TRUNC(D139/(1-C136),2)</f>
        <v>3143.88</v>
      </c>
      <c r="E141" s="296"/>
      <c r="F141" s="296"/>
      <c r="G141" s="296"/>
      <c r="H141" s="296"/>
      <c r="I141" s="296"/>
      <c r="J141" s="296"/>
      <c r="K141" s="296"/>
    </row>
    <row r="142" spans="1:11" ht="13.8" hidden="1" x14ac:dyDescent="0.25">
      <c r="A142" s="370"/>
      <c r="B142" s="371"/>
      <c r="C142" s="372"/>
      <c r="D142" s="373"/>
      <c r="E142" s="296"/>
      <c r="F142" s="296"/>
      <c r="G142" s="296"/>
      <c r="H142" s="296"/>
      <c r="I142" s="296"/>
      <c r="J142" s="296"/>
      <c r="K142" s="296"/>
    </row>
    <row r="143" spans="1:11" ht="13.8" hidden="1" x14ac:dyDescent="0.25">
      <c r="A143" s="375"/>
      <c r="B143" s="376" t="s">
        <v>85</v>
      </c>
      <c r="C143" s="377"/>
      <c r="D143" s="378">
        <f>TRUNC(D141-D139,2)</f>
        <v>271.94</v>
      </c>
      <c r="E143" s="296"/>
      <c r="F143" s="327"/>
      <c r="G143" s="296"/>
      <c r="H143" s="296"/>
      <c r="I143" s="296"/>
      <c r="J143" s="296"/>
      <c r="K143" s="296"/>
    </row>
    <row r="144" spans="1:11" ht="13.8" hidden="1" x14ac:dyDescent="0.25">
      <c r="A144" s="311"/>
      <c r="B144" s="311"/>
      <c r="C144" s="311"/>
      <c r="D144" s="327"/>
      <c r="E144" s="296"/>
      <c r="F144" s="296"/>
      <c r="G144" s="296"/>
      <c r="H144" s="296"/>
      <c r="I144" s="296"/>
      <c r="J144" s="296"/>
      <c r="K144" s="296"/>
    </row>
    <row r="145" spans="1:11" ht="24" customHeight="1" x14ac:dyDescent="0.25">
      <c r="A145" s="297" t="s">
        <v>168</v>
      </c>
      <c r="B145" s="298"/>
      <c r="C145" s="298"/>
      <c r="D145" s="298"/>
      <c r="E145" s="296"/>
      <c r="F145" s="379"/>
      <c r="G145" s="296"/>
      <c r="H145" s="296"/>
      <c r="I145" s="296"/>
      <c r="J145" s="296"/>
      <c r="K145" s="296"/>
    </row>
    <row r="146" spans="1:11" ht="15.75" customHeight="1" x14ac:dyDescent="0.25">
      <c r="A146" s="380" t="s">
        <v>169</v>
      </c>
      <c r="B146" s="381"/>
      <c r="C146" s="381"/>
      <c r="D146" s="286" t="s">
        <v>21</v>
      </c>
      <c r="E146" s="296"/>
      <c r="F146" s="296"/>
      <c r="G146" s="296"/>
      <c r="H146" s="296"/>
      <c r="I146" s="296"/>
      <c r="J146" s="296"/>
      <c r="K146" s="296"/>
    </row>
    <row r="147" spans="1:11" ht="15.75" customHeight="1" x14ac:dyDescent="0.25">
      <c r="A147" s="300" t="s">
        <v>4</v>
      </c>
      <c r="B147" s="301" t="s">
        <v>19</v>
      </c>
      <c r="C147" s="302"/>
      <c r="D147" s="382">
        <f>D37</f>
        <v>1356</v>
      </c>
      <c r="E147" s="296"/>
      <c r="F147" s="296"/>
      <c r="G147" s="296"/>
      <c r="H147" s="296"/>
      <c r="I147" s="296"/>
      <c r="J147" s="296"/>
      <c r="K147" s="296"/>
    </row>
    <row r="148" spans="1:11" ht="15.75" customHeight="1" x14ac:dyDescent="0.25">
      <c r="A148" s="285" t="s">
        <v>6</v>
      </c>
      <c r="B148" s="303" t="s">
        <v>50</v>
      </c>
      <c r="C148" s="304"/>
      <c r="D148" s="324">
        <f>D75</f>
        <v>1061.1400000000001</v>
      </c>
      <c r="E148" s="296"/>
      <c r="F148" s="296"/>
      <c r="G148" s="296"/>
      <c r="H148" s="296"/>
      <c r="I148" s="296"/>
      <c r="J148" s="296"/>
      <c r="K148" s="296"/>
    </row>
    <row r="149" spans="1:11" ht="15.75" customHeight="1" x14ac:dyDescent="0.25">
      <c r="A149" s="285" t="s">
        <v>8</v>
      </c>
      <c r="B149" s="303" t="s">
        <v>86</v>
      </c>
      <c r="C149" s="304"/>
      <c r="D149" s="324">
        <f>D85</f>
        <v>93.64</v>
      </c>
      <c r="E149" s="296"/>
      <c r="F149" s="379"/>
      <c r="G149" s="296"/>
      <c r="H149" s="296"/>
      <c r="I149" s="296"/>
      <c r="J149" s="296"/>
      <c r="K149" s="296"/>
    </row>
    <row r="150" spans="1:11" ht="15.75" customHeight="1" x14ac:dyDescent="0.25">
      <c r="A150" s="285" t="s">
        <v>9</v>
      </c>
      <c r="B150" s="303" t="s">
        <v>66</v>
      </c>
      <c r="C150" s="304"/>
      <c r="D150" s="324">
        <f>D110</f>
        <v>153.72999999999999</v>
      </c>
      <c r="E150" s="296"/>
      <c r="F150" s="379"/>
      <c r="G150" s="296"/>
      <c r="H150" s="296"/>
      <c r="I150" s="296"/>
      <c r="J150" s="296"/>
      <c r="K150" s="296"/>
    </row>
    <row r="151" spans="1:11" ht="15.75" customHeight="1" x14ac:dyDescent="0.25">
      <c r="A151" s="285" t="s">
        <v>25</v>
      </c>
      <c r="B151" s="303" t="s">
        <v>69</v>
      </c>
      <c r="C151" s="304"/>
      <c r="D151" s="324">
        <f>D117</f>
        <v>2.09</v>
      </c>
      <c r="E151" s="296"/>
      <c r="F151" s="296"/>
      <c r="G151" s="296"/>
      <c r="H151" s="296"/>
      <c r="I151" s="296"/>
      <c r="J151" s="296"/>
      <c r="K151" s="296"/>
    </row>
    <row r="152" spans="1:11" ht="15.75" customHeight="1" x14ac:dyDescent="0.25">
      <c r="A152" s="318" t="s">
        <v>87</v>
      </c>
      <c r="B152" s="325"/>
      <c r="C152" s="326"/>
      <c r="D152" s="324">
        <f>TRUNC(SUM(D147:D151),2)</f>
        <v>2666.6</v>
      </c>
      <c r="E152" s="296"/>
      <c r="F152" s="327"/>
      <c r="G152" s="296"/>
      <c r="H152" s="296"/>
      <c r="I152" s="296"/>
      <c r="J152" s="296"/>
      <c r="K152" s="296"/>
    </row>
    <row r="153" spans="1:11" ht="15.75" customHeight="1" x14ac:dyDescent="0.25">
      <c r="A153" s="285" t="s">
        <v>27</v>
      </c>
      <c r="B153" s="303" t="s">
        <v>88</v>
      </c>
      <c r="C153" s="304"/>
      <c r="D153" s="324">
        <f>D134</f>
        <v>477.27</v>
      </c>
      <c r="E153" s="296"/>
      <c r="F153" s="296"/>
      <c r="G153" s="296"/>
      <c r="H153" s="296"/>
      <c r="I153" s="296"/>
      <c r="J153" s="296"/>
      <c r="K153" s="296"/>
    </row>
    <row r="154" spans="1:11" ht="15.75" customHeight="1" x14ac:dyDescent="0.25">
      <c r="A154" s="318" t="s">
        <v>89</v>
      </c>
      <c r="B154" s="325"/>
      <c r="C154" s="326"/>
      <c r="D154" s="324">
        <f>TRUNC(SUM(D152:D153),2)</f>
        <v>3143.87</v>
      </c>
      <c r="E154" s="296"/>
      <c r="F154" s="296"/>
      <c r="G154" s="296"/>
      <c r="H154" s="296"/>
      <c r="I154" s="296"/>
      <c r="J154" s="296"/>
      <c r="K154" s="296"/>
    </row>
    <row r="155" spans="1:11" ht="15.75" customHeight="1" x14ac:dyDescent="0.25">
      <c r="A155" s="383" t="str">
        <f>[1]!VEXTENSOFREE(D154)</f>
        <v>três mil, cento e quarenta e três reais e oitenta e sete centavos</v>
      </c>
      <c r="B155" s="383"/>
      <c r="C155" s="383"/>
      <c r="D155" s="383"/>
      <c r="E155" s="296"/>
      <c r="F155" s="296"/>
      <c r="G155" s="296"/>
      <c r="H155" s="296"/>
      <c r="I155" s="296"/>
      <c r="J155" s="296"/>
      <c r="K155" s="296"/>
    </row>
    <row r="156" spans="1:11" ht="12.75" hidden="1" customHeight="1" x14ac:dyDescent="0.25">
      <c r="A156" s="311"/>
      <c r="B156" s="311" t="s">
        <v>90</v>
      </c>
      <c r="C156" s="311"/>
      <c r="D156" s="311"/>
      <c r="E156" s="296"/>
      <c r="F156" s="296"/>
      <c r="G156" s="296"/>
      <c r="H156" s="296"/>
      <c r="I156" s="296"/>
      <c r="J156" s="296"/>
      <c r="K156" s="296"/>
    </row>
    <row r="157" spans="1:11" ht="40.5" hidden="1" customHeight="1" x14ac:dyDescent="0.25">
      <c r="A157" s="384" t="s">
        <v>91</v>
      </c>
      <c r="B157" s="385"/>
      <c r="C157" s="386" t="s">
        <v>92</v>
      </c>
      <c r="D157" s="387" t="s">
        <v>93</v>
      </c>
      <c r="E157" s="296"/>
      <c r="F157" s="296"/>
      <c r="G157" s="296"/>
      <c r="H157" s="296"/>
      <c r="I157" s="296"/>
      <c r="J157" s="296"/>
      <c r="K157" s="296"/>
    </row>
    <row r="158" spans="1:11" ht="12.75" hidden="1" customHeight="1" x14ac:dyDescent="0.25">
      <c r="A158" s="388" t="s">
        <v>94</v>
      </c>
      <c r="B158" s="302"/>
      <c r="C158" s="389"/>
      <c r="D158" s="390">
        <v>0</v>
      </c>
      <c r="E158" s="296"/>
      <c r="F158" s="296"/>
      <c r="G158" s="296"/>
      <c r="H158" s="296"/>
      <c r="I158" s="296"/>
      <c r="J158" s="296"/>
      <c r="K158" s="296"/>
    </row>
    <row r="159" spans="1:11" ht="12.75" hidden="1" customHeight="1" x14ac:dyDescent="0.25">
      <c r="A159" s="318" t="s">
        <v>95</v>
      </c>
      <c r="B159" s="304"/>
      <c r="C159" s="391"/>
      <c r="D159" s="392">
        <v>0</v>
      </c>
      <c r="E159" s="296"/>
      <c r="F159" s="296"/>
      <c r="G159" s="296"/>
      <c r="H159" s="296"/>
      <c r="I159" s="296"/>
      <c r="J159" s="296"/>
      <c r="K159" s="296"/>
    </row>
    <row r="160" spans="1:11" ht="12.75" hidden="1" customHeight="1" x14ac:dyDescent="0.25">
      <c r="A160" s="318" t="s">
        <v>96</v>
      </c>
      <c r="B160" s="304"/>
      <c r="C160" s="391"/>
      <c r="D160" s="392">
        <v>0</v>
      </c>
      <c r="E160" s="296"/>
      <c r="F160" s="296"/>
      <c r="G160" s="296"/>
      <c r="H160" s="296"/>
      <c r="I160" s="296"/>
      <c r="J160" s="296"/>
      <c r="K160" s="296"/>
    </row>
    <row r="161" spans="1:11" ht="12.75" hidden="1" customHeight="1" x14ac:dyDescent="0.25">
      <c r="A161" s="318" t="s">
        <v>97</v>
      </c>
      <c r="B161" s="304"/>
      <c r="C161" s="391"/>
      <c r="D161" s="392">
        <v>0</v>
      </c>
      <c r="E161" s="296"/>
      <c r="F161" s="296"/>
      <c r="G161" s="296"/>
      <c r="H161" s="296"/>
      <c r="I161" s="296"/>
      <c r="J161" s="296"/>
      <c r="K161" s="296"/>
    </row>
    <row r="162" spans="1:11" ht="12.75" hidden="1" customHeight="1" x14ac:dyDescent="0.25">
      <c r="A162" s="393"/>
      <c r="B162" s="304"/>
      <c r="C162" s="391"/>
      <c r="D162" s="392"/>
      <c r="E162" s="296"/>
      <c r="F162" s="296"/>
      <c r="G162" s="296"/>
      <c r="H162" s="296"/>
      <c r="I162" s="296"/>
      <c r="J162" s="296"/>
      <c r="K162" s="296"/>
    </row>
    <row r="163" spans="1:11" ht="13.5" hidden="1" customHeight="1" x14ac:dyDescent="0.25">
      <c r="A163" s="394"/>
      <c r="B163" s="395"/>
      <c r="C163" s="396"/>
      <c r="D163" s="397"/>
      <c r="E163" s="296"/>
      <c r="F163" s="296"/>
      <c r="G163" s="296"/>
      <c r="H163" s="296"/>
      <c r="I163" s="296"/>
      <c r="J163" s="296"/>
      <c r="K163" s="296"/>
    </row>
    <row r="164" spans="1:11" ht="15.75" hidden="1" customHeight="1" x14ac:dyDescent="0.25">
      <c r="A164" s="398" t="s">
        <v>98</v>
      </c>
      <c r="B164" s="399"/>
      <c r="C164" s="400"/>
      <c r="D164" s="401">
        <f>SUM(D162:D163)</f>
        <v>0</v>
      </c>
      <c r="E164" s="296"/>
      <c r="F164" s="296"/>
      <c r="G164" s="296"/>
      <c r="H164" s="296"/>
      <c r="I164" s="296"/>
      <c r="J164" s="296"/>
      <c r="K164" s="296"/>
    </row>
    <row r="165" spans="1:11" ht="15.75" hidden="1" customHeight="1" x14ac:dyDescent="0.25">
      <c r="A165" s="296"/>
      <c r="B165" s="296"/>
      <c r="C165" s="296"/>
      <c r="D165" s="296"/>
      <c r="E165" s="296"/>
      <c r="F165" s="296"/>
      <c r="G165" s="296"/>
      <c r="H165" s="296"/>
      <c r="I165" s="296"/>
      <c r="J165" s="296"/>
      <c r="K165" s="296"/>
    </row>
    <row r="166" spans="1:11" ht="12.75" hidden="1" customHeight="1" x14ac:dyDescent="0.25">
      <c r="A166" s="311" t="s">
        <v>99</v>
      </c>
      <c r="B166" s="311" t="s">
        <v>100</v>
      </c>
      <c r="C166" s="311"/>
      <c r="D166" s="311"/>
      <c r="E166" s="296"/>
      <c r="F166" s="296"/>
      <c r="G166" s="296"/>
      <c r="H166" s="296"/>
      <c r="I166" s="296"/>
      <c r="J166" s="296"/>
      <c r="K166" s="296"/>
    </row>
    <row r="167" spans="1:11" ht="15.75" hidden="1" customHeight="1" x14ac:dyDescent="0.25">
      <c r="A167" s="402" t="s">
        <v>101</v>
      </c>
      <c r="B167" s="403"/>
      <c r="C167" s="403"/>
      <c r="D167" s="385"/>
      <c r="E167" s="296"/>
      <c r="F167" s="296"/>
      <c r="G167" s="296"/>
      <c r="H167" s="296"/>
      <c r="I167" s="296"/>
      <c r="J167" s="296"/>
      <c r="K167" s="296"/>
    </row>
    <row r="168" spans="1:11" ht="15.75" hidden="1" customHeight="1" x14ac:dyDescent="0.25">
      <c r="A168" s="404"/>
      <c r="B168" s="405" t="s">
        <v>102</v>
      </c>
      <c r="C168" s="385"/>
      <c r="D168" s="387" t="s">
        <v>93</v>
      </c>
      <c r="E168" s="296"/>
      <c r="F168" s="296"/>
      <c r="G168" s="296"/>
      <c r="H168" s="296"/>
      <c r="I168" s="296"/>
      <c r="J168" s="296"/>
      <c r="K168" s="296"/>
    </row>
    <row r="169" spans="1:11" ht="15.75" hidden="1" customHeight="1" x14ac:dyDescent="0.25">
      <c r="A169" s="406" t="s">
        <v>4</v>
      </c>
      <c r="B169" s="407" t="s">
        <v>103</v>
      </c>
      <c r="C169" s="408"/>
      <c r="D169" s="409">
        <f>D128</f>
        <v>94.31</v>
      </c>
      <c r="E169" s="296"/>
      <c r="F169" s="296"/>
      <c r="G169" s="296"/>
      <c r="H169" s="296"/>
      <c r="I169" s="296"/>
      <c r="J169" s="296"/>
      <c r="K169" s="296"/>
    </row>
    <row r="170" spans="1:11" ht="15.75" hidden="1" customHeight="1" x14ac:dyDescent="0.25">
      <c r="A170" s="410" t="s">
        <v>6</v>
      </c>
      <c r="B170" s="303" t="s">
        <v>104</v>
      </c>
      <c r="C170" s="304"/>
      <c r="D170" s="411" t="e">
        <f>#REF!</f>
        <v>#REF!</v>
      </c>
      <c r="E170" s="296"/>
      <c r="F170" s="296"/>
      <c r="G170" s="296"/>
      <c r="H170" s="296"/>
      <c r="I170" s="296"/>
      <c r="J170" s="296"/>
      <c r="K170" s="296"/>
    </row>
    <row r="171" spans="1:11" ht="15.75" hidden="1" customHeight="1" x14ac:dyDescent="0.25">
      <c r="A171" s="410" t="s">
        <v>8</v>
      </c>
      <c r="B171" s="412" t="s">
        <v>105</v>
      </c>
      <c r="C171" s="395"/>
      <c r="D171" s="411">
        <f>D134</f>
        <v>477.27</v>
      </c>
      <c r="E171" s="296"/>
      <c r="F171" s="296"/>
      <c r="G171" s="296"/>
      <c r="H171" s="296"/>
      <c r="I171" s="296"/>
      <c r="J171" s="296"/>
      <c r="K171" s="296"/>
    </row>
    <row r="172" spans="1:11" ht="15.75" hidden="1" customHeight="1" x14ac:dyDescent="0.25">
      <c r="A172" s="402" t="s">
        <v>0</v>
      </c>
      <c r="B172" s="403"/>
      <c r="C172" s="413"/>
      <c r="D172" s="401" t="e">
        <f>SUM(D169:D171)</f>
        <v>#REF!</v>
      </c>
      <c r="E172" s="296"/>
      <c r="F172" s="296"/>
      <c r="G172" s="296"/>
      <c r="H172" s="296"/>
      <c r="I172" s="296"/>
      <c r="J172" s="296"/>
      <c r="K172" s="296"/>
    </row>
    <row r="173" spans="1:11" ht="15.75" hidden="1" customHeight="1" x14ac:dyDescent="0.25">
      <c r="A173" s="311" t="s">
        <v>106</v>
      </c>
      <c r="B173" s="296" t="s">
        <v>107</v>
      </c>
      <c r="C173" s="296"/>
      <c r="D173" s="296"/>
      <c r="E173" s="296"/>
      <c r="F173" s="296"/>
      <c r="G173" s="296"/>
      <c r="H173" s="296"/>
      <c r="I173" s="296"/>
      <c r="J173" s="296"/>
      <c r="K173" s="296"/>
    </row>
    <row r="174" spans="1:11" ht="15.75" hidden="1" customHeight="1" x14ac:dyDescent="0.25">
      <c r="A174" s="296"/>
      <c r="B174" s="296"/>
      <c r="C174" s="296"/>
      <c r="D174" s="296"/>
      <c r="E174" s="296"/>
      <c r="F174" s="296"/>
      <c r="G174" s="296"/>
      <c r="H174" s="296"/>
      <c r="I174" s="296"/>
      <c r="J174" s="296"/>
      <c r="K174" s="296"/>
    </row>
    <row r="175" spans="1:11" ht="15.75" hidden="1" customHeight="1" x14ac:dyDescent="0.25">
      <c r="A175" s="296"/>
      <c r="B175" s="296"/>
      <c r="C175" s="296"/>
      <c r="D175" s="296"/>
      <c r="E175" s="296"/>
      <c r="F175" s="296"/>
      <c r="G175" s="296"/>
      <c r="H175" s="296"/>
      <c r="I175" s="296"/>
      <c r="J175" s="296"/>
      <c r="K175" s="296"/>
    </row>
    <row r="176" spans="1:11" ht="15.75" customHeight="1" x14ac:dyDescent="0.25">
      <c r="A176" s="318" t="s">
        <v>170</v>
      </c>
      <c r="B176" s="325"/>
      <c r="C176" s="326"/>
      <c r="D176" s="324">
        <f>D15</f>
        <v>1</v>
      </c>
      <c r="E176" s="296"/>
      <c r="F176" s="296"/>
      <c r="G176" s="296"/>
      <c r="H176" s="296"/>
      <c r="I176" s="296"/>
      <c r="J176" s="296"/>
      <c r="K176" s="296"/>
    </row>
    <row r="177" spans="1:11" ht="15.75" customHeight="1" x14ac:dyDescent="0.25">
      <c r="A177" s="318" t="s">
        <v>171</v>
      </c>
      <c r="B177" s="325"/>
      <c r="C177" s="326"/>
      <c r="D177" s="324">
        <f>D154*D176</f>
        <v>3143.87</v>
      </c>
      <c r="E177" s="296"/>
      <c r="F177" s="296"/>
      <c r="G177" s="296"/>
      <c r="H177" s="296"/>
      <c r="I177" s="296"/>
      <c r="J177" s="296"/>
      <c r="K177" s="296"/>
    </row>
    <row r="178" spans="1:11" ht="15.75" customHeight="1" x14ac:dyDescent="0.25">
      <c r="A178" s="318" t="s">
        <v>172</v>
      </c>
      <c r="B178" s="325"/>
      <c r="C178" s="326"/>
      <c r="D178" s="324">
        <f>D177*12</f>
        <v>37726.44</v>
      </c>
      <c r="E178" s="296"/>
      <c r="F178" s="296"/>
      <c r="G178" s="296"/>
      <c r="H178" s="296"/>
      <c r="I178" s="296"/>
      <c r="J178" s="296"/>
      <c r="K178" s="296"/>
    </row>
    <row r="179" spans="1:11" ht="15.75" customHeight="1" x14ac:dyDescent="0.25">
      <c r="A179" s="342"/>
      <c r="B179" s="296"/>
      <c r="C179" s="296"/>
      <c r="D179" s="296"/>
      <c r="E179" s="296"/>
      <c r="F179" s="296"/>
      <c r="G179" s="296"/>
      <c r="H179" s="296"/>
      <c r="I179" s="296"/>
      <c r="J179" s="296"/>
      <c r="K179" s="296"/>
    </row>
    <row r="180" spans="1:11" ht="15" customHeight="1" x14ac:dyDescent="0.25">
      <c r="A180" s="295" t="s">
        <v>219</v>
      </c>
    </row>
  </sheetData>
  <sheetProtection password="C795" sheet="1" objects="1" scenarios="1"/>
  <mergeCells count="86">
    <mergeCell ref="B171:C171"/>
    <mergeCell ref="A172:C172"/>
    <mergeCell ref="A176:C176"/>
    <mergeCell ref="A177:C177"/>
    <mergeCell ref="A178:C178"/>
    <mergeCell ref="A155:D155"/>
    <mergeCell ref="A163:B163"/>
    <mergeCell ref="A164:C164"/>
    <mergeCell ref="A167:D167"/>
    <mergeCell ref="B168:C168"/>
    <mergeCell ref="B169:C169"/>
    <mergeCell ref="B170:C170"/>
    <mergeCell ref="A157:B157"/>
    <mergeCell ref="A158:B158"/>
    <mergeCell ref="A159:B159"/>
    <mergeCell ref="A160:B160"/>
    <mergeCell ref="A161:B161"/>
    <mergeCell ref="A162:B162"/>
    <mergeCell ref="A154:C154"/>
    <mergeCell ref="A134:B134"/>
    <mergeCell ref="B135:D135"/>
    <mergeCell ref="A145:D145"/>
    <mergeCell ref="A146:C146"/>
    <mergeCell ref="B147:C147"/>
    <mergeCell ref="B148:C148"/>
    <mergeCell ref="B149:C149"/>
    <mergeCell ref="B150:C150"/>
    <mergeCell ref="B151:C151"/>
    <mergeCell ref="A152:C152"/>
    <mergeCell ref="B153:C153"/>
    <mergeCell ref="A119:D119"/>
    <mergeCell ref="A97:B97"/>
    <mergeCell ref="A98:D98"/>
    <mergeCell ref="A99:D99"/>
    <mergeCell ref="A102:B102"/>
    <mergeCell ref="A103:D103"/>
    <mergeCell ref="A104:D104"/>
    <mergeCell ref="A108:B108"/>
    <mergeCell ref="A110:B110"/>
    <mergeCell ref="A112:D112"/>
    <mergeCell ref="A117:B117"/>
    <mergeCell ref="A118:D118"/>
    <mergeCell ref="A89:D89"/>
    <mergeCell ref="A60:D60"/>
    <mergeCell ref="A61:D61"/>
    <mergeCell ref="A68:C68"/>
    <mergeCell ref="A70:D70"/>
    <mergeCell ref="A75:C75"/>
    <mergeCell ref="A76:D76"/>
    <mergeCell ref="A77:D77"/>
    <mergeCell ref="A85:B85"/>
    <mergeCell ref="A86:D86"/>
    <mergeCell ref="A87:D87"/>
    <mergeCell ref="A88:D88"/>
    <mergeCell ref="A59:B59"/>
    <mergeCell ref="B23:C23"/>
    <mergeCell ref="B24:C24"/>
    <mergeCell ref="A25:D25"/>
    <mergeCell ref="A26:D26"/>
    <mergeCell ref="A37:C37"/>
    <mergeCell ref="A39:D39"/>
    <mergeCell ref="A41:D41"/>
    <mergeCell ref="A45:B45"/>
    <mergeCell ref="A47:B47"/>
    <mergeCell ref="A48:D48"/>
    <mergeCell ref="A49:D49"/>
    <mergeCell ref="B22:C22"/>
    <mergeCell ref="B8:C8"/>
    <mergeCell ref="B9:C9"/>
    <mergeCell ref="B10:C10"/>
    <mergeCell ref="B11:C11"/>
    <mergeCell ref="A13:D13"/>
    <mergeCell ref="A14:B14"/>
    <mergeCell ref="A15:B15"/>
    <mergeCell ref="A17:D17"/>
    <mergeCell ref="A19:D19"/>
    <mergeCell ref="B20:C20"/>
    <mergeCell ref="B21:C21"/>
    <mergeCell ref="F5:F7"/>
    <mergeCell ref="B6:C6"/>
    <mergeCell ref="B7:C7"/>
    <mergeCell ref="A1:D1"/>
    <mergeCell ref="A2:D2"/>
    <mergeCell ref="A3:D3"/>
    <mergeCell ref="A4:D4"/>
    <mergeCell ref="A5:D5"/>
  </mergeCells>
  <printOptions horizontalCentered="1"/>
  <pageMargins left="0.59055118110236227" right="0.59055118110236227" top="1.7716535433070868" bottom="0.98425196850393704" header="0" footer="0"/>
  <pageSetup paperSize="9" scale="70" orientation="portrait" r:id="rId1"/>
  <rowBreaks count="2" manualBreakCount="2">
    <brk id="59" max="3" man="1"/>
    <brk id="117" max="3" man="1"/>
  </rowBreaks>
  <drawing r:id="rId2"/>
  <legacyDrawing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zoomScaleNormal="100" zoomScaleSheetLayoutView="100" workbookViewId="0">
      <selection activeCell="J14" sqref="J14"/>
    </sheetView>
  </sheetViews>
  <sheetFormatPr defaultColWidth="9.109375" defaultRowHeight="15" x14ac:dyDescent="0.25"/>
  <cols>
    <col min="1" max="1" width="6" style="243" customWidth="1"/>
    <col min="2" max="2" width="34.6640625" style="243" customWidth="1"/>
    <col min="3" max="3" width="14.33203125" style="243" customWidth="1"/>
    <col min="4" max="4" width="17.109375" style="243" customWidth="1"/>
    <col min="5" max="5" width="15.88671875" style="243" customWidth="1"/>
    <col min="6" max="7" width="8" style="243" customWidth="1"/>
    <col min="8" max="8" width="9.109375" style="243"/>
    <col min="9" max="9" width="14" style="243" bestFit="1" customWidth="1"/>
    <col min="10" max="256" width="9.109375" style="243"/>
    <col min="257" max="257" width="6" style="243" customWidth="1"/>
    <col min="258" max="258" width="34.6640625" style="243" customWidth="1"/>
    <col min="259" max="259" width="14.33203125" style="243" customWidth="1"/>
    <col min="260" max="260" width="17.109375" style="243" customWidth="1"/>
    <col min="261" max="261" width="15.88671875" style="243" customWidth="1"/>
    <col min="262" max="263" width="8" style="243" customWidth="1"/>
    <col min="264" max="264" width="9.109375" style="243"/>
    <col min="265" max="265" width="14" style="243" bestFit="1" customWidth="1"/>
    <col min="266" max="512" width="9.109375" style="243"/>
    <col min="513" max="513" width="6" style="243" customWidth="1"/>
    <col min="514" max="514" width="34.6640625" style="243" customWidth="1"/>
    <col min="515" max="515" width="14.33203125" style="243" customWidth="1"/>
    <col min="516" max="516" width="17.109375" style="243" customWidth="1"/>
    <col min="517" max="517" width="15.88671875" style="243" customWidth="1"/>
    <col min="518" max="519" width="8" style="243" customWidth="1"/>
    <col min="520" max="520" width="9.109375" style="243"/>
    <col min="521" max="521" width="14" style="243" bestFit="1" customWidth="1"/>
    <col min="522" max="768" width="9.109375" style="243"/>
    <col min="769" max="769" width="6" style="243" customWidth="1"/>
    <col min="770" max="770" width="34.6640625" style="243" customWidth="1"/>
    <col min="771" max="771" width="14.33203125" style="243" customWidth="1"/>
    <col min="772" max="772" width="17.109375" style="243" customWidth="1"/>
    <col min="773" max="773" width="15.88671875" style="243" customWidth="1"/>
    <col min="774" max="775" width="8" style="243" customWidth="1"/>
    <col min="776" max="776" width="9.109375" style="243"/>
    <col min="777" max="777" width="14" style="243" bestFit="1" customWidth="1"/>
    <col min="778" max="1024" width="9.109375" style="243"/>
    <col min="1025" max="1025" width="6" style="243" customWidth="1"/>
    <col min="1026" max="1026" width="34.6640625" style="243" customWidth="1"/>
    <col min="1027" max="1027" width="14.33203125" style="243" customWidth="1"/>
    <col min="1028" max="1028" width="17.109375" style="243" customWidth="1"/>
    <col min="1029" max="1029" width="15.88671875" style="243" customWidth="1"/>
    <col min="1030" max="1031" width="8" style="243" customWidth="1"/>
    <col min="1032" max="1032" width="9.109375" style="243"/>
    <col min="1033" max="1033" width="14" style="243" bestFit="1" customWidth="1"/>
    <col min="1034" max="1280" width="9.109375" style="243"/>
    <col min="1281" max="1281" width="6" style="243" customWidth="1"/>
    <col min="1282" max="1282" width="34.6640625" style="243" customWidth="1"/>
    <col min="1283" max="1283" width="14.33203125" style="243" customWidth="1"/>
    <col min="1284" max="1284" width="17.109375" style="243" customWidth="1"/>
    <col min="1285" max="1285" width="15.88671875" style="243" customWidth="1"/>
    <col min="1286" max="1287" width="8" style="243" customWidth="1"/>
    <col min="1288" max="1288" width="9.109375" style="243"/>
    <col min="1289" max="1289" width="14" style="243" bestFit="1" customWidth="1"/>
    <col min="1290" max="1536" width="9.109375" style="243"/>
    <col min="1537" max="1537" width="6" style="243" customWidth="1"/>
    <col min="1538" max="1538" width="34.6640625" style="243" customWidth="1"/>
    <col min="1539" max="1539" width="14.33203125" style="243" customWidth="1"/>
    <col min="1540" max="1540" width="17.109375" style="243" customWidth="1"/>
    <col min="1541" max="1541" width="15.88671875" style="243" customWidth="1"/>
    <col min="1542" max="1543" width="8" style="243" customWidth="1"/>
    <col min="1544" max="1544" width="9.109375" style="243"/>
    <col min="1545" max="1545" width="14" style="243" bestFit="1" customWidth="1"/>
    <col min="1546" max="1792" width="9.109375" style="243"/>
    <col min="1793" max="1793" width="6" style="243" customWidth="1"/>
    <col min="1794" max="1794" width="34.6640625" style="243" customWidth="1"/>
    <col min="1795" max="1795" width="14.33203125" style="243" customWidth="1"/>
    <col min="1796" max="1796" width="17.109375" style="243" customWidth="1"/>
    <col min="1797" max="1797" width="15.88671875" style="243" customWidth="1"/>
    <col min="1798" max="1799" width="8" style="243" customWidth="1"/>
    <col min="1800" max="1800" width="9.109375" style="243"/>
    <col min="1801" max="1801" width="14" style="243" bestFit="1" customWidth="1"/>
    <col min="1802" max="2048" width="9.109375" style="243"/>
    <col min="2049" max="2049" width="6" style="243" customWidth="1"/>
    <col min="2050" max="2050" width="34.6640625" style="243" customWidth="1"/>
    <col min="2051" max="2051" width="14.33203125" style="243" customWidth="1"/>
    <col min="2052" max="2052" width="17.109375" style="243" customWidth="1"/>
    <col min="2053" max="2053" width="15.88671875" style="243" customWidth="1"/>
    <col min="2054" max="2055" width="8" style="243" customWidth="1"/>
    <col min="2056" max="2056" width="9.109375" style="243"/>
    <col min="2057" max="2057" width="14" style="243" bestFit="1" customWidth="1"/>
    <col min="2058" max="2304" width="9.109375" style="243"/>
    <col min="2305" max="2305" width="6" style="243" customWidth="1"/>
    <col min="2306" max="2306" width="34.6640625" style="243" customWidth="1"/>
    <col min="2307" max="2307" width="14.33203125" style="243" customWidth="1"/>
    <col min="2308" max="2308" width="17.109375" style="243" customWidth="1"/>
    <col min="2309" max="2309" width="15.88671875" style="243" customWidth="1"/>
    <col min="2310" max="2311" width="8" style="243" customWidth="1"/>
    <col min="2312" max="2312" width="9.109375" style="243"/>
    <col min="2313" max="2313" width="14" style="243" bestFit="1" customWidth="1"/>
    <col min="2314" max="2560" width="9.109375" style="243"/>
    <col min="2561" max="2561" width="6" style="243" customWidth="1"/>
    <col min="2562" max="2562" width="34.6640625" style="243" customWidth="1"/>
    <col min="2563" max="2563" width="14.33203125" style="243" customWidth="1"/>
    <col min="2564" max="2564" width="17.109375" style="243" customWidth="1"/>
    <col min="2565" max="2565" width="15.88671875" style="243" customWidth="1"/>
    <col min="2566" max="2567" width="8" style="243" customWidth="1"/>
    <col min="2568" max="2568" width="9.109375" style="243"/>
    <col min="2569" max="2569" width="14" style="243" bestFit="1" customWidth="1"/>
    <col min="2570" max="2816" width="9.109375" style="243"/>
    <col min="2817" max="2817" width="6" style="243" customWidth="1"/>
    <col min="2818" max="2818" width="34.6640625" style="243" customWidth="1"/>
    <col min="2819" max="2819" width="14.33203125" style="243" customWidth="1"/>
    <col min="2820" max="2820" width="17.109375" style="243" customWidth="1"/>
    <col min="2821" max="2821" width="15.88671875" style="243" customWidth="1"/>
    <col min="2822" max="2823" width="8" style="243" customWidth="1"/>
    <col min="2824" max="2824" width="9.109375" style="243"/>
    <col min="2825" max="2825" width="14" style="243" bestFit="1" customWidth="1"/>
    <col min="2826" max="3072" width="9.109375" style="243"/>
    <col min="3073" max="3073" width="6" style="243" customWidth="1"/>
    <col min="3074" max="3074" width="34.6640625" style="243" customWidth="1"/>
    <col min="3075" max="3075" width="14.33203125" style="243" customWidth="1"/>
    <col min="3076" max="3076" width="17.109375" style="243" customWidth="1"/>
    <col min="3077" max="3077" width="15.88671875" style="243" customWidth="1"/>
    <col min="3078" max="3079" width="8" style="243" customWidth="1"/>
    <col min="3080" max="3080" width="9.109375" style="243"/>
    <col min="3081" max="3081" width="14" style="243" bestFit="1" customWidth="1"/>
    <col min="3082" max="3328" width="9.109375" style="243"/>
    <col min="3329" max="3329" width="6" style="243" customWidth="1"/>
    <col min="3330" max="3330" width="34.6640625" style="243" customWidth="1"/>
    <col min="3331" max="3331" width="14.33203125" style="243" customWidth="1"/>
    <col min="3332" max="3332" width="17.109375" style="243" customWidth="1"/>
    <col min="3333" max="3333" width="15.88671875" style="243" customWidth="1"/>
    <col min="3334" max="3335" width="8" style="243" customWidth="1"/>
    <col min="3336" max="3336" width="9.109375" style="243"/>
    <col min="3337" max="3337" width="14" style="243" bestFit="1" customWidth="1"/>
    <col min="3338" max="3584" width="9.109375" style="243"/>
    <col min="3585" max="3585" width="6" style="243" customWidth="1"/>
    <col min="3586" max="3586" width="34.6640625" style="243" customWidth="1"/>
    <col min="3587" max="3587" width="14.33203125" style="243" customWidth="1"/>
    <col min="3588" max="3588" width="17.109375" style="243" customWidth="1"/>
    <col min="3589" max="3589" width="15.88671875" style="243" customWidth="1"/>
    <col min="3590" max="3591" width="8" style="243" customWidth="1"/>
    <col min="3592" max="3592" width="9.109375" style="243"/>
    <col min="3593" max="3593" width="14" style="243" bestFit="1" customWidth="1"/>
    <col min="3594" max="3840" width="9.109375" style="243"/>
    <col min="3841" max="3841" width="6" style="243" customWidth="1"/>
    <col min="3842" max="3842" width="34.6640625" style="243" customWidth="1"/>
    <col min="3843" max="3843" width="14.33203125" style="243" customWidth="1"/>
    <col min="3844" max="3844" width="17.109375" style="243" customWidth="1"/>
    <col min="3845" max="3845" width="15.88671875" style="243" customWidth="1"/>
    <col min="3846" max="3847" width="8" style="243" customWidth="1"/>
    <col min="3848" max="3848" width="9.109375" style="243"/>
    <col min="3849" max="3849" width="14" style="243" bestFit="1" customWidth="1"/>
    <col min="3850" max="4096" width="9.109375" style="243"/>
    <col min="4097" max="4097" width="6" style="243" customWidth="1"/>
    <col min="4098" max="4098" width="34.6640625" style="243" customWidth="1"/>
    <col min="4099" max="4099" width="14.33203125" style="243" customWidth="1"/>
    <col min="4100" max="4100" width="17.109375" style="243" customWidth="1"/>
    <col min="4101" max="4101" width="15.88671875" style="243" customWidth="1"/>
    <col min="4102" max="4103" width="8" style="243" customWidth="1"/>
    <col min="4104" max="4104" width="9.109375" style="243"/>
    <col min="4105" max="4105" width="14" style="243" bestFit="1" customWidth="1"/>
    <col min="4106" max="4352" width="9.109375" style="243"/>
    <col min="4353" max="4353" width="6" style="243" customWidth="1"/>
    <col min="4354" max="4354" width="34.6640625" style="243" customWidth="1"/>
    <col min="4355" max="4355" width="14.33203125" style="243" customWidth="1"/>
    <col min="4356" max="4356" width="17.109375" style="243" customWidth="1"/>
    <col min="4357" max="4357" width="15.88671875" style="243" customWidth="1"/>
    <col min="4358" max="4359" width="8" style="243" customWidth="1"/>
    <col min="4360" max="4360" width="9.109375" style="243"/>
    <col min="4361" max="4361" width="14" style="243" bestFit="1" customWidth="1"/>
    <col min="4362" max="4608" width="9.109375" style="243"/>
    <col min="4609" max="4609" width="6" style="243" customWidth="1"/>
    <col min="4610" max="4610" width="34.6640625" style="243" customWidth="1"/>
    <col min="4611" max="4611" width="14.33203125" style="243" customWidth="1"/>
    <col min="4612" max="4612" width="17.109375" style="243" customWidth="1"/>
    <col min="4613" max="4613" width="15.88671875" style="243" customWidth="1"/>
    <col min="4614" max="4615" width="8" style="243" customWidth="1"/>
    <col min="4616" max="4616" width="9.109375" style="243"/>
    <col min="4617" max="4617" width="14" style="243" bestFit="1" customWidth="1"/>
    <col min="4618" max="4864" width="9.109375" style="243"/>
    <col min="4865" max="4865" width="6" style="243" customWidth="1"/>
    <col min="4866" max="4866" width="34.6640625" style="243" customWidth="1"/>
    <col min="4867" max="4867" width="14.33203125" style="243" customWidth="1"/>
    <col min="4868" max="4868" width="17.109375" style="243" customWidth="1"/>
    <col min="4869" max="4869" width="15.88671875" style="243" customWidth="1"/>
    <col min="4870" max="4871" width="8" style="243" customWidth="1"/>
    <col min="4872" max="4872" width="9.109375" style="243"/>
    <col min="4873" max="4873" width="14" style="243" bestFit="1" customWidth="1"/>
    <col min="4874" max="5120" width="9.109375" style="243"/>
    <col min="5121" max="5121" width="6" style="243" customWidth="1"/>
    <col min="5122" max="5122" width="34.6640625" style="243" customWidth="1"/>
    <col min="5123" max="5123" width="14.33203125" style="243" customWidth="1"/>
    <col min="5124" max="5124" width="17.109375" style="243" customWidth="1"/>
    <col min="5125" max="5125" width="15.88671875" style="243" customWidth="1"/>
    <col min="5126" max="5127" width="8" style="243" customWidth="1"/>
    <col min="5128" max="5128" width="9.109375" style="243"/>
    <col min="5129" max="5129" width="14" style="243" bestFit="1" customWidth="1"/>
    <col min="5130" max="5376" width="9.109375" style="243"/>
    <col min="5377" max="5377" width="6" style="243" customWidth="1"/>
    <col min="5378" max="5378" width="34.6640625" style="243" customWidth="1"/>
    <col min="5379" max="5379" width="14.33203125" style="243" customWidth="1"/>
    <col min="5380" max="5380" width="17.109375" style="243" customWidth="1"/>
    <col min="5381" max="5381" width="15.88671875" style="243" customWidth="1"/>
    <col min="5382" max="5383" width="8" style="243" customWidth="1"/>
    <col min="5384" max="5384" width="9.109375" style="243"/>
    <col min="5385" max="5385" width="14" style="243" bestFit="1" customWidth="1"/>
    <col min="5386" max="5632" width="9.109375" style="243"/>
    <col min="5633" max="5633" width="6" style="243" customWidth="1"/>
    <col min="5634" max="5634" width="34.6640625" style="243" customWidth="1"/>
    <col min="5635" max="5635" width="14.33203125" style="243" customWidth="1"/>
    <col min="5636" max="5636" width="17.109375" style="243" customWidth="1"/>
    <col min="5637" max="5637" width="15.88671875" style="243" customWidth="1"/>
    <col min="5638" max="5639" width="8" style="243" customWidth="1"/>
    <col min="5640" max="5640" width="9.109375" style="243"/>
    <col min="5641" max="5641" width="14" style="243" bestFit="1" customWidth="1"/>
    <col min="5642" max="5888" width="9.109375" style="243"/>
    <col min="5889" max="5889" width="6" style="243" customWidth="1"/>
    <col min="5890" max="5890" width="34.6640625" style="243" customWidth="1"/>
    <col min="5891" max="5891" width="14.33203125" style="243" customWidth="1"/>
    <col min="5892" max="5892" width="17.109375" style="243" customWidth="1"/>
    <col min="5893" max="5893" width="15.88671875" style="243" customWidth="1"/>
    <col min="5894" max="5895" width="8" style="243" customWidth="1"/>
    <col min="5896" max="5896" width="9.109375" style="243"/>
    <col min="5897" max="5897" width="14" style="243" bestFit="1" customWidth="1"/>
    <col min="5898" max="6144" width="9.109375" style="243"/>
    <col min="6145" max="6145" width="6" style="243" customWidth="1"/>
    <col min="6146" max="6146" width="34.6640625" style="243" customWidth="1"/>
    <col min="6147" max="6147" width="14.33203125" style="243" customWidth="1"/>
    <col min="6148" max="6148" width="17.109375" style="243" customWidth="1"/>
    <col min="6149" max="6149" width="15.88671875" style="243" customWidth="1"/>
    <col min="6150" max="6151" width="8" style="243" customWidth="1"/>
    <col min="6152" max="6152" width="9.109375" style="243"/>
    <col min="6153" max="6153" width="14" style="243" bestFit="1" customWidth="1"/>
    <col min="6154" max="6400" width="9.109375" style="243"/>
    <col min="6401" max="6401" width="6" style="243" customWidth="1"/>
    <col min="6402" max="6402" width="34.6640625" style="243" customWidth="1"/>
    <col min="6403" max="6403" width="14.33203125" style="243" customWidth="1"/>
    <col min="6404" max="6404" width="17.109375" style="243" customWidth="1"/>
    <col min="6405" max="6405" width="15.88671875" style="243" customWidth="1"/>
    <col min="6406" max="6407" width="8" style="243" customWidth="1"/>
    <col min="6408" max="6408" width="9.109375" style="243"/>
    <col min="6409" max="6409" width="14" style="243" bestFit="1" customWidth="1"/>
    <col min="6410" max="6656" width="9.109375" style="243"/>
    <col min="6657" max="6657" width="6" style="243" customWidth="1"/>
    <col min="6658" max="6658" width="34.6640625" style="243" customWidth="1"/>
    <col min="6659" max="6659" width="14.33203125" style="243" customWidth="1"/>
    <col min="6660" max="6660" width="17.109375" style="243" customWidth="1"/>
    <col min="6661" max="6661" width="15.88671875" style="243" customWidth="1"/>
    <col min="6662" max="6663" width="8" style="243" customWidth="1"/>
    <col min="6664" max="6664" width="9.109375" style="243"/>
    <col min="6665" max="6665" width="14" style="243" bestFit="1" customWidth="1"/>
    <col min="6666" max="6912" width="9.109375" style="243"/>
    <col min="6913" max="6913" width="6" style="243" customWidth="1"/>
    <col min="6914" max="6914" width="34.6640625" style="243" customWidth="1"/>
    <col min="6915" max="6915" width="14.33203125" style="243" customWidth="1"/>
    <col min="6916" max="6916" width="17.109375" style="243" customWidth="1"/>
    <col min="6917" max="6917" width="15.88671875" style="243" customWidth="1"/>
    <col min="6918" max="6919" width="8" style="243" customWidth="1"/>
    <col min="6920" max="6920" width="9.109375" style="243"/>
    <col min="6921" max="6921" width="14" style="243" bestFit="1" customWidth="1"/>
    <col min="6922" max="7168" width="9.109375" style="243"/>
    <col min="7169" max="7169" width="6" style="243" customWidth="1"/>
    <col min="7170" max="7170" width="34.6640625" style="243" customWidth="1"/>
    <col min="7171" max="7171" width="14.33203125" style="243" customWidth="1"/>
    <col min="7172" max="7172" width="17.109375" style="243" customWidth="1"/>
    <col min="7173" max="7173" width="15.88671875" style="243" customWidth="1"/>
    <col min="7174" max="7175" width="8" style="243" customWidth="1"/>
    <col min="7176" max="7176" width="9.109375" style="243"/>
    <col min="7177" max="7177" width="14" style="243" bestFit="1" customWidth="1"/>
    <col min="7178" max="7424" width="9.109375" style="243"/>
    <col min="7425" max="7425" width="6" style="243" customWidth="1"/>
    <col min="7426" max="7426" width="34.6640625" style="243" customWidth="1"/>
    <col min="7427" max="7427" width="14.33203125" style="243" customWidth="1"/>
    <col min="7428" max="7428" width="17.109375" style="243" customWidth="1"/>
    <col min="7429" max="7429" width="15.88671875" style="243" customWidth="1"/>
    <col min="7430" max="7431" width="8" style="243" customWidth="1"/>
    <col min="7432" max="7432" width="9.109375" style="243"/>
    <col min="7433" max="7433" width="14" style="243" bestFit="1" customWidth="1"/>
    <col min="7434" max="7680" width="9.109375" style="243"/>
    <col min="7681" max="7681" width="6" style="243" customWidth="1"/>
    <col min="7682" max="7682" width="34.6640625" style="243" customWidth="1"/>
    <col min="7683" max="7683" width="14.33203125" style="243" customWidth="1"/>
    <col min="7684" max="7684" width="17.109375" style="243" customWidth="1"/>
    <col min="7685" max="7685" width="15.88671875" style="243" customWidth="1"/>
    <col min="7686" max="7687" width="8" style="243" customWidth="1"/>
    <col min="7688" max="7688" width="9.109375" style="243"/>
    <col min="7689" max="7689" width="14" style="243" bestFit="1" customWidth="1"/>
    <col min="7690" max="7936" width="9.109375" style="243"/>
    <col min="7937" max="7937" width="6" style="243" customWidth="1"/>
    <col min="7938" max="7938" width="34.6640625" style="243" customWidth="1"/>
    <col min="7939" max="7939" width="14.33203125" style="243" customWidth="1"/>
    <col min="7940" max="7940" width="17.109375" style="243" customWidth="1"/>
    <col min="7941" max="7941" width="15.88671875" style="243" customWidth="1"/>
    <col min="7942" max="7943" width="8" style="243" customWidth="1"/>
    <col min="7944" max="7944" width="9.109375" style="243"/>
    <col min="7945" max="7945" width="14" style="243" bestFit="1" customWidth="1"/>
    <col min="7946" max="8192" width="9.109375" style="243"/>
    <col min="8193" max="8193" width="6" style="243" customWidth="1"/>
    <col min="8194" max="8194" width="34.6640625" style="243" customWidth="1"/>
    <col min="8195" max="8195" width="14.33203125" style="243" customWidth="1"/>
    <col min="8196" max="8196" width="17.109375" style="243" customWidth="1"/>
    <col min="8197" max="8197" width="15.88671875" style="243" customWidth="1"/>
    <col min="8198" max="8199" width="8" style="243" customWidth="1"/>
    <col min="8200" max="8200" width="9.109375" style="243"/>
    <col min="8201" max="8201" width="14" style="243" bestFit="1" customWidth="1"/>
    <col min="8202" max="8448" width="9.109375" style="243"/>
    <col min="8449" max="8449" width="6" style="243" customWidth="1"/>
    <col min="8450" max="8450" width="34.6640625" style="243" customWidth="1"/>
    <col min="8451" max="8451" width="14.33203125" style="243" customWidth="1"/>
    <col min="8452" max="8452" width="17.109375" style="243" customWidth="1"/>
    <col min="8453" max="8453" width="15.88671875" style="243" customWidth="1"/>
    <col min="8454" max="8455" width="8" style="243" customWidth="1"/>
    <col min="8456" max="8456" width="9.109375" style="243"/>
    <col min="8457" max="8457" width="14" style="243" bestFit="1" customWidth="1"/>
    <col min="8458" max="8704" width="9.109375" style="243"/>
    <col min="8705" max="8705" width="6" style="243" customWidth="1"/>
    <col min="8706" max="8706" width="34.6640625" style="243" customWidth="1"/>
    <col min="8707" max="8707" width="14.33203125" style="243" customWidth="1"/>
    <col min="8708" max="8708" width="17.109375" style="243" customWidth="1"/>
    <col min="8709" max="8709" width="15.88671875" style="243" customWidth="1"/>
    <col min="8710" max="8711" width="8" style="243" customWidth="1"/>
    <col min="8712" max="8712" width="9.109375" style="243"/>
    <col min="8713" max="8713" width="14" style="243" bestFit="1" customWidth="1"/>
    <col min="8714" max="8960" width="9.109375" style="243"/>
    <col min="8961" max="8961" width="6" style="243" customWidth="1"/>
    <col min="8962" max="8962" width="34.6640625" style="243" customWidth="1"/>
    <col min="8963" max="8963" width="14.33203125" style="243" customWidth="1"/>
    <col min="8964" max="8964" width="17.109375" style="243" customWidth="1"/>
    <col min="8965" max="8965" width="15.88671875" style="243" customWidth="1"/>
    <col min="8966" max="8967" width="8" style="243" customWidth="1"/>
    <col min="8968" max="8968" width="9.109375" style="243"/>
    <col min="8969" max="8969" width="14" style="243" bestFit="1" customWidth="1"/>
    <col min="8970" max="9216" width="9.109375" style="243"/>
    <col min="9217" max="9217" width="6" style="243" customWidth="1"/>
    <col min="9218" max="9218" width="34.6640625" style="243" customWidth="1"/>
    <col min="9219" max="9219" width="14.33203125" style="243" customWidth="1"/>
    <col min="9220" max="9220" width="17.109375" style="243" customWidth="1"/>
    <col min="9221" max="9221" width="15.88671875" style="243" customWidth="1"/>
    <col min="9222" max="9223" width="8" style="243" customWidth="1"/>
    <col min="9224" max="9224" width="9.109375" style="243"/>
    <col min="9225" max="9225" width="14" style="243" bestFit="1" customWidth="1"/>
    <col min="9226" max="9472" width="9.109375" style="243"/>
    <col min="9473" max="9473" width="6" style="243" customWidth="1"/>
    <col min="9474" max="9474" width="34.6640625" style="243" customWidth="1"/>
    <col min="9475" max="9475" width="14.33203125" style="243" customWidth="1"/>
    <col min="9476" max="9476" width="17.109375" style="243" customWidth="1"/>
    <col min="9477" max="9477" width="15.88671875" style="243" customWidth="1"/>
    <col min="9478" max="9479" width="8" style="243" customWidth="1"/>
    <col min="9480" max="9480" width="9.109375" style="243"/>
    <col min="9481" max="9481" width="14" style="243" bestFit="1" customWidth="1"/>
    <col min="9482" max="9728" width="9.109375" style="243"/>
    <col min="9729" max="9729" width="6" style="243" customWidth="1"/>
    <col min="9730" max="9730" width="34.6640625" style="243" customWidth="1"/>
    <col min="9731" max="9731" width="14.33203125" style="243" customWidth="1"/>
    <col min="9732" max="9732" width="17.109375" style="243" customWidth="1"/>
    <col min="9733" max="9733" width="15.88671875" style="243" customWidth="1"/>
    <col min="9734" max="9735" width="8" style="243" customWidth="1"/>
    <col min="9736" max="9736" width="9.109375" style="243"/>
    <col min="9737" max="9737" width="14" style="243" bestFit="1" customWidth="1"/>
    <col min="9738" max="9984" width="9.109375" style="243"/>
    <col min="9985" max="9985" width="6" style="243" customWidth="1"/>
    <col min="9986" max="9986" width="34.6640625" style="243" customWidth="1"/>
    <col min="9987" max="9987" width="14.33203125" style="243" customWidth="1"/>
    <col min="9988" max="9988" width="17.109375" style="243" customWidth="1"/>
    <col min="9989" max="9989" width="15.88671875" style="243" customWidth="1"/>
    <col min="9990" max="9991" width="8" style="243" customWidth="1"/>
    <col min="9992" max="9992" width="9.109375" style="243"/>
    <col min="9993" max="9993" width="14" style="243" bestFit="1" customWidth="1"/>
    <col min="9994" max="10240" width="9.109375" style="243"/>
    <col min="10241" max="10241" width="6" style="243" customWidth="1"/>
    <col min="10242" max="10242" width="34.6640625" style="243" customWidth="1"/>
    <col min="10243" max="10243" width="14.33203125" style="243" customWidth="1"/>
    <col min="10244" max="10244" width="17.109375" style="243" customWidth="1"/>
    <col min="10245" max="10245" width="15.88671875" style="243" customWidth="1"/>
    <col min="10246" max="10247" width="8" style="243" customWidth="1"/>
    <col min="10248" max="10248" width="9.109375" style="243"/>
    <col min="10249" max="10249" width="14" style="243" bestFit="1" customWidth="1"/>
    <col min="10250" max="10496" width="9.109375" style="243"/>
    <col min="10497" max="10497" width="6" style="243" customWidth="1"/>
    <col min="10498" max="10498" width="34.6640625" style="243" customWidth="1"/>
    <col min="10499" max="10499" width="14.33203125" style="243" customWidth="1"/>
    <col min="10500" max="10500" width="17.109375" style="243" customWidth="1"/>
    <col min="10501" max="10501" width="15.88671875" style="243" customWidth="1"/>
    <col min="10502" max="10503" width="8" style="243" customWidth="1"/>
    <col min="10504" max="10504" width="9.109375" style="243"/>
    <col min="10505" max="10505" width="14" style="243" bestFit="1" customWidth="1"/>
    <col min="10506" max="10752" width="9.109375" style="243"/>
    <col min="10753" max="10753" width="6" style="243" customWidth="1"/>
    <col min="10754" max="10754" width="34.6640625" style="243" customWidth="1"/>
    <col min="10755" max="10755" width="14.33203125" style="243" customWidth="1"/>
    <col min="10756" max="10756" width="17.109375" style="243" customWidth="1"/>
    <col min="10757" max="10757" width="15.88671875" style="243" customWidth="1"/>
    <col min="10758" max="10759" width="8" style="243" customWidth="1"/>
    <col min="10760" max="10760" width="9.109375" style="243"/>
    <col min="10761" max="10761" width="14" style="243" bestFit="1" customWidth="1"/>
    <col min="10762" max="11008" width="9.109375" style="243"/>
    <col min="11009" max="11009" width="6" style="243" customWidth="1"/>
    <col min="11010" max="11010" width="34.6640625" style="243" customWidth="1"/>
    <col min="11011" max="11011" width="14.33203125" style="243" customWidth="1"/>
    <col min="11012" max="11012" width="17.109375" style="243" customWidth="1"/>
    <col min="11013" max="11013" width="15.88671875" style="243" customWidth="1"/>
    <col min="11014" max="11015" width="8" style="243" customWidth="1"/>
    <col min="11016" max="11016" width="9.109375" style="243"/>
    <col min="11017" max="11017" width="14" style="243" bestFit="1" customWidth="1"/>
    <col min="11018" max="11264" width="9.109375" style="243"/>
    <col min="11265" max="11265" width="6" style="243" customWidth="1"/>
    <col min="11266" max="11266" width="34.6640625" style="243" customWidth="1"/>
    <col min="11267" max="11267" width="14.33203125" style="243" customWidth="1"/>
    <col min="11268" max="11268" width="17.109375" style="243" customWidth="1"/>
    <col min="11269" max="11269" width="15.88671875" style="243" customWidth="1"/>
    <col min="11270" max="11271" width="8" style="243" customWidth="1"/>
    <col min="11272" max="11272" width="9.109375" style="243"/>
    <col min="11273" max="11273" width="14" style="243" bestFit="1" customWidth="1"/>
    <col min="11274" max="11520" width="9.109375" style="243"/>
    <col min="11521" max="11521" width="6" style="243" customWidth="1"/>
    <col min="11522" max="11522" width="34.6640625" style="243" customWidth="1"/>
    <col min="11523" max="11523" width="14.33203125" style="243" customWidth="1"/>
    <col min="11524" max="11524" width="17.109375" style="243" customWidth="1"/>
    <col min="11525" max="11525" width="15.88671875" style="243" customWidth="1"/>
    <col min="11526" max="11527" width="8" style="243" customWidth="1"/>
    <col min="11528" max="11528" width="9.109375" style="243"/>
    <col min="11529" max="11529" width="14" style="243" bestFit="1" customWidth="1"/>
    <col min="11530" max="11776" width="9.109375" style="243"/>
    <col min="11777" max="11777" width="6" style="243" customWidth="1"/>
    <col min="11778" max="11778" width="34.6640625" style="243" customWidth="1"/>
    <col min="11779" max="11779" width="14.33203125" style="243" customWidth="1"/>
    <col min="11780" max="11780" width="17.109375" style="243" customWidth="1"/>
    <col min="11781" max="11781" width="15.88671875" style="243" customWidth="1"/>
    <col min="11782" max="11783" width="8" style="243" customWidth="1"/>
    <col min="11784" max="11784" width="9.109375" style="243"/>
    <col min="11785" max="11785" width="14" style="243" bestFit="1" customWidth="1"/>
    <col min="11786" max="12032" width="9.109375" style="243"/>
    <col min="12033" max="12033" width="6" style="243" customWidth="1"/>
    <col min="12034" max="12034" width="34.6640625" style="243" customWidth="1"/>
    <col min="12035" max="12035" width="14.33203125" style="243" customWidth="1"/>
    <col min="12036" max="12036" width="17.109375" style="243" customWidth="1"/>
    <col min="12037" max="12037" width="15.88671875" style="243" customWidth="1"/>
    <col min="12038" max="12039" width="8" style="243" customWidth="1"/>
    <col min="12040" max="12040" width="9.109375" style="243"/>
    <col min="12041" max="12041" width="14" style="243" bestFit="1" customWidth="1"/>
    <col min="12042" max="12288" width="9.109375" style="243"/>
    <col min="12289" max="12289" width="6" style="243" customWidth="1"/>
    <col min="12290" max="12290" width="34.6640625" style="243" customWidth="1"/>
    <col min="12291" max="12291" width="14.33203125" style="243" customWidth="1"/>
    <col min="12292" max="12292" width="17.109375" style="243" customWidth="1"/>
    <col min="12293" max="12293" width="15.88671875" style="243" customWidth="1"/>
    <col min="12294" max="12295" width="8" style="243" customWidth="1"/>
    <col min="12296" max="12296" width="9.109375" style="243"/>
    <col min="12297" max="12297" width="14" style="243" bestFit="1" customWidth="1"/>
    <col min="12298" max="12544" width="9.109375" style="243"/>
    <col min="12545" max="12545" width="6" style="243" customWidth="1"/>
    <col min="12546" max="12546" width="34.6640625" style="243" customWidth="1"/>
    <col min="12547" max="12547" width="14.33203125" style="243" customWidth="1"/>
    <col min="12548" max="12548" width="17.109375" style="243" customWidth="1"/>
    <col min="12549" max="12549" width="15.88671875" style="243" customWidth="1"/>
    <col min="12550" max="12551" width="8" style="243" customWidth="1"/>
    <col min="12552" max="12552" width="9.109375" style="243"/>
    <col min="12553" max="12553" width="14" style="243" bestFit="1" customWidth="1"/>
    <col min="12554" max="12800" width="9.109375" style="243"/>
    <col min="12801" max="12801" width="6" style="243" customWidth="1"/>
    <col min="12802" max="12802" width="34.6640625" style="243" customWidth="1"/>
    <col min="12803" max="12803" width="14.33203125" style="243" customWidth="1"/>
    <col min="12804" max="12804" width="17.109375" style="243" customWidth="1"/>
    <col min="12805" max="12805" width="15.88671875" style="243" customWidth="1"/>
    <col min="12806" max="12807" width="8" style="243" customWidth="1"/>
    <col min="12808" max="12808" width="9.109375" style="243"/>
    <col min="12809" max="12809" width="14" style="243" bestFit="1" customWidth="1"/>
    <col min="12810" max="13056" width="9.109375" style="243"/>
    <col min="13057" max="13057" width="6" style="243" customWidth="1"/>
    <col min="13058" max="13058" width="34.6640625" style="243" customWidth="1"/>
    <col min="13059" max="13059" width="14.33203125" style="243" customWidth="1"/>
    <col min="13060" max="13060" width="17.109375" style="243" customWidth="1"/>
    <col min="13061" max="13061" width="15.88671875" style="243" customWidth="1"/>
    <col min="13062" max="13063" width="8" style="243" customWidth="1"/>
    <col min="13064" max="13064" width="9.109375" style="243"/>
    <col min="13065" max="13065" width="14" style="243" bestFit="1" customWidth="1"/>
    <col min="13066" max="13312" width="9.109375" style="243"/>
    <col min="13313" max="13313" width="6" style="243" customWidth="1"/>
    <col min="13314" max="13314" width="34.6640625" style="243" customWidth="1"/>
    <col min="13315" max="13315" width="14.33203125" style="243" customWidth="1"/>
    <col min="13316" max="13316" width="17.109375" style="243" customWidth="1"/>
    <col min="13317" max="13317" width="15.88671875" style="243" customWidth="1"/>
    <col min="13318" max="13319" width="8" style="243" customWidth="1"/>
    <col min="13320" max="13320" width="9.109375" style="243"/>
    <col min="13321" max="13321" width="14" style="243" bestFit="1" customWidth="1"/>
    <col min="13322" max="13568" width="9.109375" style="243"/>
    <col min="13569" max="13569" width="6" style="243" customWidth="1"/>
    <col min="13570" max="13570" width="34.6640625" style="243" customWidth="1"/>
    <col min="13571" max="13571" width="14.33203125" style="243" customWidth="1"/>
    <col min="13572" max="13572" width="17.109375" style="243" customWidth="1"/>
    <col min="13573" max="13573" width="15.88671875" style="243" customWidth="1"/>
    <col min="13574" max="13575" width="8" style="243" customWidth="1"/>
    <col min="13576" max="13576" width="9.109375" style="243"/>
    <col min="13577" max="13577" width="14" style="243" bestFit="1" customWidth="1"/>
    <col min="13578" max="13824" width="9.109375" style="243"/>
    <col min="13825" max="13825" width="6" style="243" customWidth="1"/>
    <col min="13826" max="13826" width="34.6640625" style="243" customWidth="1"/>
    <col min="13827" max="13827" width="14.33203125" style="243" customWidth="1"/>
    <col min="13828" max="13828" width="17.109375" style="243" customWidth="1"/>
    <col min="13829" max="13829" width="15.88671875" style="243" customWidth="1"/>
    <col min="13830" max="13831" width="8" style="243" customWidth="1"/>
    <col min="13832" max="13832" width="9.109375" style="243"/>
    <col min="13833" max="13833" width="14" style="243" bestFit="1" customWidth="1"/>
    <col min="13834" max="14080" width="9.109375" style="243"/>
    <col min="14081" max="14081" width="6" style="243" customWidth="1"/>
    <col min="14082" max="14082" width="34.6640625" style="243" customWidth="1"/>
    <col min="14083" max="14083" width="14.33203125" style="243" customWidth="1"/>
    <col min="14084" max="14084" width="17.109375" style="243" customWidth="1"/>
    <col min="14085" max="14085" width="15.88671875" style="243" customWidth="1"/>
    <col min="14086" max="14087" width="8" style="243" customWidth="1"/>
    <col min="14088" max="14088" width="9.109375" style="243"/>
    <col min="14089" max="14089" width="14" style="243" bestFit="1" customWidth="1"/>
    <col min="14090" max="14336" width="9.109375" style="243"/>
    <col min="14337" max="14337" width="6" style="243" customWidth="1"/>
    <col min="14338" max="14338" width="34.6640625" style="243" customWidth="1"/>
    <col min="14339" max="14339" width="14.33203125" style="243" customWidth="1"/>
    <col min="14340" max="14340" width="17.109375" style="243" customWidth="1"/>
    <col min="14341" max="14341" width="15.88671875" style="243" customWidth="1"/>
    <col min="14342" max="14343" width="8" style="243" customWidth="1"/>
    <col min="14344" max="14344" width="9.109375" style="243"/>
    <col min="14345" max="14345" width="14" style="243" bestFit="1" customWidth="1"/>
    <col min="14346" max="14592" width="9.109375" style="243"/>
    <col min="14593" max="14593" width="6" style="243" customWidth="1"/>
    <col min="14594" max="14594" width="34.6640625" style="243" customWidth="1"/>
    <col min="14595" max="14595" width="14.33203125" style="243" customWidth="1"/>
    <col min="14596" max="14596" width="17.109375" style="243" customWidth="1"/>
    <col min="14597" max="14597" width="15.88671875" style="243" customWidth="1"/>
    <col min="14598" max="14599" width="8" style="243" customWidth="1"/>
    <col min="14600" max="14600" width="9.109375" style="243"/>
    <col min="14601" max="14601" width="14" style="243" bestFit="1" customWidth="1"/>
    <col min="14602" max="14848" width="9.109375" style="243"/>
    <col min="14849" max="14849" width="6" style="243" customWidth="1"/>
    <col min="14850" max="14850" width="34.6640625" style="243" customWidth="1"/>
    <col min="14851" max="14851" width="14.33203125" style="243" customWidth="1"/>
    <col min="14852" max="14852" width="17.109375" style="243" customWidth="1"/>
    <col min="14853" max="14853" width="15.88671875" style="243" customWidth="1"/>
    <col min="14854" max="14855" width="8" style="243" customWidth="1"/>
    <col min="14856" max="14856" width="9.109375" style="243"/>
    <col min="14857" max="14857" width="14" style="243" bestFit="1" customWidth="1"/>
    <col min="14858" max="15104" width="9.109375" style="243"/>
    <col min="15105" max="15105" width="6" style="243" customWidth="1"/>
    <col min="15106" max="15106" width="34.6640625" style="243" customWidth="1"/>
    <col min="15107" max="15107" width="14.33203125" style="243" customWidth="1"/>
    <col min="15108" max="15108" width="17.109375" style="243" customWidth="1"/>
    <col min="15109" max="15109" width="15.88671875" style="243" customWidth="1"/>
    <col min="15110" max="15111" width="8" style="243" customWidth="1"/>
    <col min="15112" max="15112" width="9.109375" style="243"/>
    <col min="15113" max="15113" width="14" style="243" bestFit="1" customWidth="1"/>
    <col min="15114" max="15360" width="9.109375" style="243"/>
    <col min="15361" max="15361" width="6" style="243" customWidth="1"/>
    <col min="15362" max="15362" width="34.6640625" style="243" customWidth="1"/>
    <col min="15363" max="15363" width="14.33203125" style="243" customWidth="1"/>
    <col min="15364" max="15364" width="17.109375" style="243" customWidth="1"/>
    <col min="15365" max="15365" width="15.88671875" style="243" customWidth="1"/>
    <col min="15366" max="15367" width="8" style="243" customWidth="1"/>
    <col min="15368" max="15368" width="9.109375" style="243"/>
    <col min="15369" max="15369" width="14" style="243" bestFit="1" customWidth="1"/>
    <col min="15370" max="15616" width="9.109375" style="243"/>
    <col min="15617" max="15617" width="6" style="243" customWidth="1"/>
    <col min="15618" max="15618" width="34.6640625" style="243" customWidth="1"/>
    <col min="15619" max="15619" width="14.33203125" style="243" customWidth="1"/>
    <col min="15620" max="15620" width="17.109375" style="243" customWidth="1"/>
    <col min="15621" max="15621" width="15.88671875" style="243" customWidth="1"/>
    <col min="15622" max="15623" width="8" style="243" customWidth="1"/>
    <col min="15624" max="15624" width="9.109375" style="243"/>
    <col min="15625" max="15625" width="14" style="243" bestFit="1" customWidth="1"/>
    <col min="15626" max="15872" width="9.109375" style="243"/>
    <col min="15873" max="15873" width="6" style="243" customWidth="1"/>
    <col min="15874" max="15874" width="34.6640625" style="243" customWidth="1"/>
    <col min="15875" max="15875" width="14.33203125" style="243" customWidth="1"/>
    <col min="15876" max="15876" width="17.109375" style="243" customWidth="1"/>
    <col min="15877" max="15877" width="15.88671875" style="243" customWidth="1"/>
    <col min="15878" max="15879" width="8" style="243" customWidth="1"/>
    <col min="15880" max="15880" width="9.109375" style="243"/>
    <col min="15881" max="15881" width="14" style="243" bestFit="1" customWidth="1"/>
    <col min="15882" max="16128" width="9.109375" style="243"/>
    <col min="16129" max="16129" width="6" style="243" customWidth="1"/>
    <col min="16130" max="16130" width="34.6640625" style="243" customWidth="1"/>
    <col min="16131" max="16131" width="14.33203125" style="243" customWidth="1"/>
    <col min="16132" max="16132" width="17.109375" style="243" customWidth="1"/>
    <col min="16133" max="16133" width="15.88671875" style="243" customWidth="1"/>
    <col min="16134" max="16135" width="8" style="243" customWidth="1"/>
    <col min="16136" max="16136" width="9.109375" style="243"/>
    <col min="16137" max="16137" width="14" style="243" bestFit="1" customWidth="1"/>
    <col min="16138" max="16384" width="9.109375" style="243"/>
  </cols>
  <sheetData>
    <row r="1" spans="1:7" x14ac:dyDescent="0.25">
      <c r="A1" s="205" t="str">
        <f>[2]SUPERVISOR!A1</f>
        <v>AO</v>
      </c>
      <c r="B1" s="205"/>
      <c r="C1" s="205"/>
      <c r="D1" s="205"/>
      <c r="E1" s="205"/>
      <c r="F1" s="205"/>
      <c r="G1" s="205"/>
    </row>
    <row r="2" spans="1:7" x14ac:dyDescent="0.25">
      <c r="A2" s="205" t="str">
        <f>[2]SUPERVISOR!A2</f>
        <v>PODER JUDICIARIO DE ALAGOAS</v>
      </c>
      <c r="B2" s="205"/>
      <c r="C2" s="205"/>
      <c r="D2" s="205"/>
      <c r="E2" s="205"/>
      <c r="F2" s="205"/>
      <c r="G2" s="205"/>
    </row>
    <row r="3" spans="1:7" x14ac:dyDescent="0.25">
      <c r="A3" s="205" t="str">
        <f>[2]SUPERVISOR!A3</f>
        <v>DEPARTAMENTO CENTRAL DE AQUISIÇÕES</v>
      </c>
      <c r="B3" s="205"/>
      <c r="C3" s="205"/>
      <c r="D3" s="205"/>
      <c r="E3" s="205"/>
      <c r="F3" s="205"/>
      <c r="G3" s="205"/>
    </row>
    <row r="4" spans="1:7" x14ac:dyDescent="0.25">
      <c r="A4" s="244"/>
      <c r="B4" s="244"/>
      <c r="C4" s="244"/>
      <c r="D4" s="244"/>
      <c r="E4" s="244"/>
      <c r="F4" s="244"/>
      <c r="G4" s="244"/>
    </row>
    <row r="5" spans="1:7" x14ac:dyDescent="0.25">
      <c r="A5" s="245" t="s">
        <v>184</v>
      </c>
      <c r="B5" s="245"/>
      <c r="C5" s="245"/>
      <c r="D5" s="245"/>
      <c r="E5" s="245"/>
      <c r="F5" s="245"/>
      <c r="G5" s="245"/>
    </row>
    <row r="6" spans="1:7" x14ac:dyDescent="0.25">
      <c r="A6" s="245" t="s">
        <v>185</v>
      </c>
      <c r="B6" s="245"/>
      <c r="C6" s="245"/>
      <c r="D6" s="245"/>
      <c r="E6" s="245"/>
      <c r="F6" s="245"/>
      <c r="G6" s="245"/>
    </row>
    <row r="7" spans="1:7" ht="15.6" thickBot="1" x14ac:dyDescent="0.3"/>
    <row r="8" spans="1:7" ht="28.5" customHeight="1" thickTop="1" thickBot="1" x14ac:dyDescent="0.3">
      <c r="A8" s="224" t="s">
        <v>186</v>
      </c>
      <c r="B8" s="225"/>
      <c r="C8" s="225"/>
      <c r="D8" s="225"/>
      <c r="E8" s="225"/>
      <c r="F8" s="225"/>
      <c r="G8" s="226"/>
    </row>
    <row r="9" spans="1:7" ht="15.6" thickTop="1" x14ac:dyDescent="0.25">
      <c r="A9" s="240"/>
      <c r="B9" s="240"/>
      <c r="C9" s="240"/>
      <c r="D9" s="240"/>
      <c r="E9" s="240"/>
      <c r="F9" s="240"/>
      <c r="G9" s="240"/>
    </row>
    <row r="10" spans="1:7" x14ac:dyDescent="0.25">
      <c r="A10" s="193" t="s">
        <v>243</v>
      </c>
      <c r="B10" s="193"/>
      <c r="C10" s="193"/>
      <c r="D10" s="193"/>
      <c r="E10" s="193"/>
      <c r="F10" s="193"/>
      <c r="G10" s="193"/>
    </row>
    <row r="11" spans="1:7" ht="26.4" x14ac:dyDescent="0.25">
      <c r="A11" s="172" t="s">
        <v>188</v>
      </c>
      <c r="B11" s="246" t="s">
        <v>189</v>
      </c>
      <c r="C11" s="172" t="s">
        <v>190</v>
      </c>
      <c r="D11" s="246" t="s">
        <v>191</v>
      </c>
      <c r="E11" s="246" t="s">
        <v>192</v>
      </c>
      <c r="F11" s="247" t="s">
        <v>193</v>
      </c>
      <c r="G11" s="247"/>
    </row>
    <row r="12" spans="1:7" x14ac:dyDescent="0.25">
      <c r="A12" s="248" t="s">
        <v>194</v>
      </c>
      <c r="B12" s="249" t="s">
        <v>199</v>
      </c>
      <c r="C12" s="250">
        <v>1</v>
      </c>
      <c r="D12" s="251">
        <f>ROUND('RECEP F PEN.'!D154,2)</f>
        <v>3143.87</v>
      </c>
      <c r="E12" s="252">
        <f>C12*D12</f>
        <v>3143.87</v>
      </c>
      <c r="F12" s="253">
        <f>$E12*12</f>
        <v>37726.44</v>
      </c>
      <c r="G12" s="253"/>
    </row>
    <row r="13" spans="1:7" x14ac:dyDescent="0.25">
      <c r="A13" s="254" t="s">
        <v>1</v>
      </c>
      <c r="B13" s="255"/>
      <c r="C13" s="256">
        <f>SUM(C12:C12)</f>
        <v>1</v>
      </c>
      <c r="D13" s="257"/>
      <c r="E13" s="258">
        <f>SUM(E12:E12)</f>
        <v>3143.87</v>
      </c>
      <c r="F13" s="259"/>
      <c r="G13" s="259"/>
    </row>
    <row r="14" spans="1:7" ht="15.6" thickBot="1" x14ac:dyDescent="0.3">
      <c r="A14" s="237" t="str">
        <f>[1]!VEXTENSOFREE(E13)</f>
        <v>três mil, cento e quarenta e três reais e oitenta e sete centavos</v>
      </c>
      <c r="B14" s="238"/>
      <c r="C14" s="238"/>
      <c r="D14" s="238"/>
      <c r="E14" s="238"/>
      <c r="F14" s="238"/>
      <c r="G14" s="239"/>
    </row>
    <row r="15" spans="1:7" ht="16.2" thickTop="1" thickBot="1" x14ac:dyDescent="0.3">
      <c r="A15" s="240"/>
      <c r="B15" s="240"/>
      <c r="C15" s="240"/>
      <c r="D15" s="240"/>
      <c r="E15" s="241"/>
      <c r="F15" s="242"/>
      <c r="G15" s="242"/>
    </row>
    <row r="16" spans="1:7" ht="16.2" thickTop="1" thickBot="1" x14ac:dyDescent="0.3">
      <c r="A16" s="260" t="s">
        <v>208</v>
      </c>
      <c r="B16" s="261"/>
      <c r="C16" s="261"/>
      <c r="D16" s="261"/>
      <c r="E16" s="262"/>
      <c r="F16" s="263">
        <f>E13*12</f>
        <v>37726.44</v>
      </c>
      <c r="G16" s="264"/>
    </row>
    <row r="17" spans="1:7" ht="16.2" thickTop="1" thickBot="1" x14ac:dyDescent="0.3">
      <c r="A17" s="265" t="str">
        <f>[1]!VEXTENSOFREE(F16)</f>
        <v>trinta e sete mil, setecentos e vinte e seis reais e quarenta e quatro centavos</v>
      </c>
      <c r="B17" s="266"/>
      <c r="C17" s="266"/>
      <c r="D17" s="266"/>
      <c r="E17" s="266"/>
      <c r="F17" s="266"/>
      <c r="G17" s="267"/>
    </row>
    <row r="18" spans="1:7" ht="15.6" thickTop="1" x14ac:dyDescent="0.25"/>
    <row r="19" spans="1:7" ht="6" customHeight="1" x14ac:dyDescent="0.25"/>
    <row r="20" spans="1:7" x14ac:dyDescent="0.25">
      <c r="A20" s="268" t="s">
        <v>209</v>
      </c>
      <c r="B20" s="269"/>
      <c r="C20" s="269"/>
      <c r="D20" s="269"/>
      <c r="E20" s="269"/>
      <c r="F20" s="269"/>
      <c r="G20" s="270"/>
    </row>
    <row r="21" spans="1:7" ht="54.75" customHeight="1" x14ac:dyDescent="0.25">
      <c r="A21" s="271" t="s">
        <v>210</v>
      </c>
      <c r="B21" s="272"/>
      <c r="C21" s="272"/>
      <c r="D21" s="272"/>
      <c r="E21" s="272"/>
      <c r="F21" s="272"/>
      <c r="G21" s="273"/>
    </row>
    <row r="22" spans="1:7" ht="6" customHeight="1" x14ac:dyDescent="0.25"/>
    <row r="23" spans="1:7" x14ac:dyDescent="0.25">
      <c r="A23" s="268" t="s">
        <v>211</v>
      </c>
      <c r="B23" s="269"/>
      <c r="C23" s="269"/>
      <c r="D23" s="269"/>
      <c r="E23" s="269"/>
      <c r="F23" s="269"/>
      <c r="G23" s="270"/>
    </row>
    <row r="24" spans="1:7" ht="27.75" customHeight="1" x14ac:dyDescent="0.25">
      <c r="A24" s="274" t="s">
        <v>212</v>
      </c>
      <c r="B24" s="275"/>
      <c r="C24" s="275"/>
      <c r="D24" s="275"/>
      <c r="E24" s="275"/>
      <c r="F24" s="275"/>
      <c r="G24" s="276"/>
    </row>
    <row r="25" spans="1:7" ht="5.25" customHeight="1" x14ac:dyDescent="0.25">
      <c r="A25" s="277"/>
      <c r="B25" s="278"/>
      <c r="C25" s="278"/>
      <c r="D25" s="278"/>
      <c r="E25" s="278"/>
      <c r="F25" s="278"/>
      <c r="G25" s="279"/>
    </row>
    <row r="26" spans="1:7" ht="41.25" customHeight="1" x14ac:dyDescent="0.25">
      <c r="A26" s="274" t="s">
        <v>213</v>
      </c>
      <c r="B26" s="280"/>
      <c r="C26" s="280"/>
      <c r="D26" s="280"/>
      <c r="E26" s="280"/>
      <c r="F26" s="280"/>
      <c r="G26" s="281"/>
    </row>
    <row r="27" spans="1:7" ht="5.25" customHeight="1" x14ac:dyDescent="0.25">
      <c r="A27" s="277"/>
      <c r="B27" s="278"/>
      <c r="C27" s="278"/>
      <c r="D27" s="278"/>
      <c r="E27" s="278"/>
      <c r="F27" s="278"/>
      <c r="G27" s="279"/>
    </row>
    <row r="28" spans="1:7" ht="67.5" customHeight="1" x14ac:dyDescent="0.25">
      <c r="A28" s="282" t="s">
        <v>214</v>
      </c>
      <c r="B28" s="283"/>
      <c r="C28" s="283"/>
      <c r="D28" s="283"/>
      <c r="E28" s="283"/>
      <c r="F28" s="283"/>
      <c r="G28" s="284"/>
    </row>
    <row r="29" spans="1:7" ht="3.75" customHeight="1" x14ac:dyDescent="0.25"/>
    <row r="30" spans="1:7" x14ac:dyDescent="0.25">
      <c r="A30" s="268" t="s">
        <v>215</v>
      </c>
      <c r="B30" s="269"/>
      <c r="C30" s="269"/>
      <c r="D30" s="269"/>
      <c r="E30" s="269"/>
      <c r="F30" s="269"/>
      <c r="G30" s="270"/>
    </row>
    <row r="31" spans="1:7" ht="25.5" customHeight="1" x14ac:dyDescent="0.25">
      <c r="A31" s="282" t="s">
        <v>216</v>
      </c>
      <c r="B31" s="283"/>
      <c r="C31" s="283"/>
      <c r="D31" s="283"/>
      <c r="E31" s="283"/>
      <c r="F31" s="283"/>
      <c r="G31" s="284"/>
    </row>
    <row r="32" spans="1:7" ht="4.5" customHeight="1" x14ac:dyDescent="0.25"/>
    <row r="33" spans="1:9" x14ac:dyDescent="0.25">
      <c r="A33" s="268" t="s">
        <v>217</v>
      </c>
      <c r="B33" s="269"/>
      <c r="C33" s="269"/>
      <c r="D33" s="269"/>
      <c r="E33" s="269"/>
      <c r="F33" s="269"/>
      <c r="G33" s="270"/>
    </row>
    <row r="34" spans="1:9" x14ac:dyDescent="0.25">
      <c r="A34" s="282" t="s">
        <v>218</v>
      </c>
      <c r="B34" s="283"/>
      <c r="C34" s="283"/>
      <c r="D34" s="283"/>
      <c r="E34" s="283"/>
      <c r="F34" s="283"/>
      <c r="G34" s="284"/>
    </row>
    <row r="36" spans="1:9" x14ac:dyDescent="0.25">
      <c r="A36" s="61" t="s">
        <v>219</v>
      </c>
      <c r="B36" s="61"/>
      <c r="C36" s="61"/>
      <c r="D36" s="61"/>
      <c r="E36" s="32"/>
      <c r="F36" s="32"/>
      <c r="G36" s="32"/>
      <c r="H36" s="32"/>
      <c r="I36" s="32"/>
    </row>
    <row r="37" spans="1:9" x14ac:dyDescent="0.25">
      <c r="A37" s="61"/>
      <c r="B37" s="61"/>
      <c r="C37" s="61"/>
      <c r="D37" s="61"/>
      <c r="E37" s="30"/>
      <c r="F37" s="30"/>
      <c r="G37" s="30"/>
      <c r="H37" s="30"/>
      <c r="I37" s="30"/>
    </row>
    <row r="38" spans="1:9" x14ac:dyDescent="0.25">
      <c r="A38" s="61"/>
      <c r="B38" s="61"/>
      <c r="C38" s="61"/>
      <c r="D38" s="61"/>
      <c r="E38" s="4"/>
      <c r="F38" s="4"/>
      <c r="G38" s="4"/>
      <c r="H38" s="4"/>
      <c r="I38" s="4"/>
    </row>
    <row r="39" spans="1:9" x14ac:dyDescent="0.25">
      <c r="A39" s="61"/>
      <c r="B39" s="61"/>
      <c r="C39" s="61"/>
      <c r="D39" s="61"/>
      <c r="E39" s="4"/>
      <c r="F39" s="4"/>
      <c r="G39" s="4"/>
      <c r="H39" s="4"/>
      <c r="I39" s="4"/>
    </row>
    <row r="40" spans="1:9" x14ac:dyDescent="0.25">
      <c r="A40" s="61"/>
      <c r="B40" s="61"/>
      <c r="C40" s="61"/>
      <c r="D40" s="61"/>
      <c r="E40" s="236"/>
      <c r="F40" s="236"/>
      <c r="G40" s="236"/>
      <c r="H40" s="236"/>
      <c r="I40" s="236"/>
    </row>
    <row r="41" spans="1:9" x14ac:dyDescent="0.25">
      <c r="A41" s="61"/>
      <c r="B41" s="61"/>
      <c r="C41" s="61"/>
      <c r="D41" s="61"/>
      <c r="E41" s="32"/>
      <c r="F41" s="32"/>
      <c r="G41" s="32"/>
      <c r="H41" s="32"/>
      <c r="I41" s="32"/>
    </row>
    <row r="42" spans="1:9" x14ac:dyDescent="0.25">
      <c r="A42" s="61"/>
      <c r="B42" s="61"/>
      <c r="C42" s="61"/>
      <c r="D42" s="61"/>
      <c r="E42" s="32"/>
      <c r="F42" s="32"/>
      <c r="G42" s="32"/>
      <c r="H42" s="32"/>
      <c r="I42" s="32"/>
    </row>
    <row r="43" spans="1:9" x14ac:dyDescent="0.25">
      <c r="A43" s="61"/>
      <c r="B43" s="61"/>
      <c r="C43" s="61"/>
      <c r="D43" s="61"/>
      <c r="E43" s="4"/>
      <c r="F43" s="4"/>
      <c r="G43" s="4"/>
      <c r="H43" s="4"/>
      <c r="I43" s="4"/>
    </row>
  </sheetData>
  <sheetProtection password="C795" sheet="1"/>
  <mergeCells count="28">
    <mergeCell ref="A34:G34"/>
    <mergeCell ref="E36:I36"/>
    <mergeCell ref="E41:I41"/>
    <mergeCell ref="E42:I42"/>
    <mergeCell ref="A24:G24"/>
    <mergeCell ref="A26:G26"/>
    <mergeCell ref="A28:G28"/>
    <mergeCell ref="A30:G30"/>
    <mergeCell ref="A31:G31"/>
    <mergeCell ref="A33:G33"/>
    <mergeCell ref="A23:G23"/>
    <mergeCell ref="A10:G10"/>
    <mergeCell ref="F11:G11"/>
    <mergeCell ref="F12:G12"/>
    <mergeCell ref="A13:B13"/>
    <mergeCell ref="F13:G13"/>
    <mergeCell ref="A14:G14"/>
    <mergeCell ref="A16:D16"/>
    <mergeCell ref="F16:G16"/>
    <mergeCell ref="A17:G17"/>
    <mergeCell ref="A20:G20"/>
    <mergeCell ref="A21:G21"/>
    <mergeCell ref="A8:G8"/>
    <mergeCell ref="A1:G1"/>
    <mergeCell ref="A2:G2"/>
    <mergeCell ref="A3:G3"/>
    <mergeCell ref="A5:G5"/>
    <mergeCell ref="A6:G6"/>
  </mergeCells>
  <printOptions horizontalCentered="1"/>
  <pageMargins left="0.39370078740157483" right="0.39370078740157483" top="1.7716535433070868" bottom="0.98425196850393704" header="0.31496062992125984" footer="0.31496062992125984"/>
  <pageSetup paperSize="9" scale="70" orientation="portrait" verticalDpi="300"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view="pageBreakPreview" zoomScaleNormal="100" zoomScaleSheetLayoutView="100" workbookViewId="0">
      <selection sqref="A1:XFD1048576"/>
    </sheetView>
  </sheetViews>
  <sheetFormatPr defaultColWidth="9.109375" defaultRowHeight="18.75" customHeight="1" x14ac:dyDescent="0.25"/>
  <cols>
    <col min="1" max="1" width="9.109375" style="61" customWidth="1"/>
    <col min="2" max="2" width="29.6640625" style="61" bestFit="1" customWidth="1"/>
    <col min="3" max="3" width="9.109375" style="61" customWidth="1"/>
    <col min="4" max="4" width="12.109375" style="4" customWidth="1"/>
    <col min="5" max="6" width="9.109375" style="4" customWidth="1"/>
    <col min="7" max="7" width="9.109375" style="61" customWidth="1"/>
    <col min="8" max="9" width="7.109375" style="61" customWidth="1"/>
    <col min="10" max="256" width="9.109375" style="61"/>
    <col min="257" max="257" width="9.109375" style="61" customWidth="1"/>
    <col min="258" max="258" width="29.6640625" style="61" bestFit="1" customWidth="1"/>
    <col min="259" max="259" width="9.109375" style="61" customWidth="1"/>
    <col min="260" max="260" width="12.109375" style="61" customWidth="1"/>
    <col min="261" max="263" width="9.109375" style="61" customWidth="1"/>
    <col min="264" max="265" width="7.109375" style="61" customWidth="1"/>
    <col min="266" max="512" width="9.109375" style="61"/>
    <col min="513" max="513" width="9.109375" style="61" customWidth="1"/>
    <col min="514" max="514" width="29.6640625" style="61" bestFit="1" customWidth="1"/>
    <col min="515" max="515" width="9.109375" style="61" customWidth="1"/>
    <col min="516" max="516" width="12.109375" style="61" customWidth="1"/>
    <col min="517" max="519" width="9.109375" style="61" customWidth="1"/>
    <col min="520" max="521" width="7.109375" style="61" customWidth="1"/>
    <col min="522" max="768" width="9.109375" style="61"/>
    <col min="769" max="769" width="9.109375" style="61" customWidth="1"/>
    <col min="770" max="770" width="29.6640625" style="61" bestFit="1" customWidth="1"/>
    <col min="771" max="771" width="9.109375" style="61" customWidth="1"/>
    <col min="772" max="772" width="12.109375" style="61" customWidth="1"/>
    <col min="773" max="775" width="9.109375" style="61" customWidth="1"/>
    <col min="776" max="777" width="7.109375" style="61" customWidth="1"/>
    <col min="778" max="1024" width="9.109375" style="61"/>
    <col min="1025" max="1025" width="9.109375" style="61" customWidth="1"/>
    <col min="1026" max="1026" width="29.6640625" style="61" bestFit="1" customWidth="1"/>
    <col min="1027" max="1027" width="9.109375" style="61" customWidth="1"/>
    <col min="1028" max="1028" width="12.109375" style="61" customWidth="1"/>
    <col min="1029" max="1031" width="9.109375" style="61" customWidth="1"/>
    <col min="1032" max="1033" width="7.109375" style="61" customWidth="1"/>
    <col min="1034" max="1280" width="9.109375" style="61"/>
    <col min="1281" max="1281" width="9.109375" style="61" customWidth="1"/>
    <col min="1282" max="1282" width="29.6640625" style="61" bestFit="1" customWidth="1"/>
    <col min="1283" max="1283" width="9.109375" style="61" customWidth="1"/>
    <col min="1284" max="1284" width="12.109375" style="61" customWidth="1"/>
    <col min="1285" max="1287" width="9.109375" style="61" customWidth="1"/>
    <col min="1288" max="1289" width="7.109375" style="61" customWidth="1"/>
    <col min="1290" max="1536" width="9.109375" style="61"/>
    <col min="1537" max="1537" width="9.109375" style="61" customWidth="1"/>
    <col min="1538" max="1538" width="29.6640625" style="61" bestFit="1" customWidth="1"/>
    <col min="1539" max="1539" width="9.109375" style="61" customWidth="1"/>
    <col min="1540" max="1540" width="12.109375" style="61" customWidth="1"/>
    <col min="1541" max="1543" width="9.109375" style="61" customWidth="1"/>
    <col min="1544" max="1545" width="7.109375" style="61" customWidth="1"/>
    <col min="1546" max="1792" width="9.109375" style="61"/>
    <col min="1793" max="1793" width="9.109375" style="61" customWidth="1"/>
    <col min="1794" max="1794" width="29.6640625" style="61" bestFit="1" customWidth="1"/>
    <col min="1795" max="1795" width="9.109375" style="61" customWidth="1"/>
    <col min="1796" max="1796" width="12.109375" style="61" customWidth="1"/>
    <col min="1797" max="1799" width="9.109375" style="61" customWidth="1"/>
    <col min="1800" max="1801" width="7.109375" style="61" customWidth="1"/>
    <col min="1802" max="2048" width="9.109375" style="61"/>
    <col min="2049" max="2049" width="9.109375" style="61" customWidth="1"/>
    <col min="2050" max="2050" width="29.6640625" style="61" bestFit="1" customWidth="1"/>
    <col min="2051" max="2051" width="9.109375" style="61" customWidth="1"/>
    <col min="2052" max="2052" width="12.109375" style="61" customWidth="1"/>
    <col min="2053" max="2055" width="9.109375" style="61" customWidth="1"/>
    <col min="2056" max="2057" width="7.109375" style="61" customWidth="1"/>
    <col min="2058" max="2304" width="9.109375" style="61"/>
    <col min="2305" max="2305" width="9.109375" style="61" customWidth="1"/>
    <col min="2306" max="2306" width="29.6640625" style="61" bestFit="1" customWidth="1"/>
    <col min="2307" max="2307" width="9.109375" style="61" customWidth="1"/>
    <col min="2308" max="2308" width="12.109375" style="61" customWidth="1"/>
    <col min="2309" max="2311" width="9.109375" style="61" customWidth="1"/>
    <col min="2312" max="2313" width="7.109375" style="61" customWidth="1"/>
    <col min="2314" max="2560" width="9.109375" style="61"/>
    <col min="2561" max="2561" width="9.109375" style="61" customWidth="1"/>
    <col min="2562" max="2562" width="29.6640625" style="61" bestFit="1" customWidth="1"/>
    <col min="2563" max="2563" width="9.109375" style="61" customWidth="1"/>
    <col min="2564" max="2564" width="12.109375" style="61" customWidth="1"/>
    <col min="2565" max="2567" width="9.109375" style="61" customWidth="1"/>
    <col min="2568" max="2569" width="7.109375" style="61" customWidth="1"/>
    <col min="2570" max="2816" width="9.109375" style="61"/>
    <col min="2817" max="2817" width="9.109375" style="61" customWidth="1"/>
    <col min="2818" max="2818" width="29.6640625" style="61" bestFit="1" customWidth="1"/>
    <col min="2819" max="2819" width="9.109375" style="61" customWidth="1"/>
    <col min="2820" max="2820" width="12.109375" style="61" customWidth="1"/>
    <col min="2821" max="2823" width="9.109375" style="61" customWidth="1"/>
    <col min="2824" max="2825" width="7.109375" style="61" customWidth="1"/>
    <col min="2826" max="3072" width="9.109375" style="61"/>
    <col min="3073" max="3073" width="9.109375" style="61" customWidth="1"/>
    <col min="3074" max="3074" width="29.6640625" style="61" bestFit="1" customWidth="1"/>
    <col min="3075" max="3075" width="9.109375" style="61" customWidth="1"/>
    <col min="3076" max="3076" width="12.109375" style="61" customWidth="1"/>
    <col min="3077" max="3079" width="9.109375" style="61" customWidth="1"/>
    <col min="3080" max="3081" width="7.109375" style="61" customWidth="1"/>
    <col min="3082" max="3328" width="9.109375" style="61"/>
    <col min="3329" max="3329" width="9.109375" style="61" customWidth="1"/>
    <col min="3330" max="3330" width="29.6640625" style="61" bestFit="1" customWidth="1"/>
    <col min="3331" max="3331" width="9.109375" style="61" customWidth="1"/>
    <col min="3332" max="3332" width="12.109375" style="61" customWidth="1"/>
    <col min="3333" max="3335" width="9.109375" style="61" customWidth="1"/>
    <col min="3336" max="3337" width="7.109375" style="61" customWidth="1"/>
    <col min="3338" max="3584" width="9.109375" style="61"/>
    <col min="3585" max="3585" width="9.109375" style="61" customWidth="1"/>
    <col min="3586" max="3586" width="29.6640625" style="61" bestFit="1" customWidth="1"/>
    <col min="3587" max="3587" width="9.109375" style="61" customWidth="1"/>
    <col min="3588" max="3588" width="12.109375" style="61" customWidth="1"/>
    <col min="3589" max="3591" width="9.109375" style="61" customWidth="1"/>
    <col min="3592" max="3593" width="7.109375" style="61" customWidth="1"/>
    <col min="3594" max="3840" width="9.109375" style="61"/>
    <col min="3841" max="3841" width="9.109375" style="61" customWidth="1"/>
    <col min="3842" max="3842" width="29.6640625" style="61" bestFit="1" customWidth="1"/>
    <col min="3843" max="3843" width="9.109375" style="61" customWidth="1"/>
    <col min="3844" max="3844" width="12.109375" style="61" customWidth="1"/>
    <col min="3845" max="3847" width="9.109375" style="61" customWidth="1"/>
    <col min="3848" max="3849" width="7.109375" style="61" customWidth="1"/>
    <col min="3850" max="4096" width="9.109375" style="61"/>
    <col min="4097" max="4097" width="9.109375" style="61" customWidth="1"/>
    <col min="4098" max="4098" width="29.6640625" style="61" bestFit="1" customWidth="1"/>
    <col min="4099" max="4099" width="9.109375" style="61" customWidth="1"/>
    <col min="4100" max="4100" width="12.109375" style="61" customWidth="1"/>
    <col min="4101" max="4103" width="9.109375" style="61" customWidth="1"/>
    <col min="4104" max="4105" width="7.109375" style="61" customWidth="1"/>
    <col min="4106" max="4352" width="9.109375" style="61"/>
    <col min="4353" max="4353" width="9.109375" style="61" customWidth="1"/>
    <col min="4354" max="4354" width="29.6640625" style="61" bestFit="1" customWidth="1"/>
    <col min="4355" max="4355" width="9.109375" style="61" customWidth="1"/>
    <col min="4356" max="4356" width="12.109375" style="61" customWidth="1"/>
    <col min="4357" max="4359" width="9.109375" style="61" customWidth="1"/>
    <col min="4360" max="4361" width="7.109375" style="61" customWidth="1"/>
    <col min="4362" max="4608" width="9.109375" style="61"/>
    <col min="4609" max="4609" width="9.109375" style="61" customWidth="1"/>
    <col min="4610" max="4610" width="29.6640625" style="61" bestFit="1" customWidth="1"/>
    <col min="4611" max="4611" width="9.109375" style="61" customWidth="1"/>
    <col min="4612" max="4612" width="12.109375" style="61" customWidth="1"/>
    <col min="4613" max="4615" width="9.109375" style="61" customWidth="1"/>
    <col min="4616" max="4617" width="7.109375" style="61" customWidth="1"/>
    <col min="4618" max="4864" width="9.109375" style="61"/>
    <col min="4865" max="4865" width="9.109375" style="61" customWidth="1"/>
    <col min="4866" max="4866" width="29.6640625" style="61" bestFit="1" customWidth="1"/>
    <col min="4867" max="4867" width="9.109375" style="61" customWidth="1"/>
    <col min="4868" max="4868" width="12.109375" style="61" customWidth="1"/>
    <col min="4869" max="4871" width="9.109375" style="61" customWidth="1"/>
    <col min="4872" max="4873" width="7.109375" style="61" customWidth="1"/>
    <col min="4874" max="5120" width="9.109375" style="61"/>
    <col min="5121" max="5121" width="9.109375" style="61" customWidth="1"/>
    <col min="5122" max="5122" width="29.6640625" style="61" bestFit="1" customWidth="1"/>
    <col min="5123" max="5123" width="9.109375" style="61" customWidth="1"/>
    <col min="5124" max="5124" width="12.109375" style="61" customWidth="1"/>
    <col min="5125" max="5127" width="9.109375" style="61" customWidth="1"/>
    <col min="5128" max="5129" width="7.109375" style="61" customWidth="1"/>
    <col min="5130" max="5376" width="9.109375" style="61"/>
    <col min="5377" max="5377" width="9.109375" style="61" customWidth="1"/>
    <col min="5378" max="5378" width="29.6640625" style="61" bestFit="1" customWidth="1"/>
    <col min="5379" max="5379" width="9.109375" style="61" customWidth="1"/>
    <col min="5380" max="5380" width="12.109375" style="61" customWidth="1"/>
    <col min="5381" max="5383" width="9.109375" style="61" customWidth="1"/>
    <col min="5384" max="5385" width="7.109375" style="61" customWidth="1"/>
    <col min="5386" max="5632" width="9.109375" style="61"/>
    <col min="5633" max="5633" width="9.109375" style="61" customWidth="1"/>
    <col min="5634" max="5634" width="29.6640625" style="61" bestFit="1" customWidth="1"/>
    <col min="5635" max="5635" width="9.109375" style="61" customWidth="1"/>
    <col min="5636" max="5636" width="12.109375" style="61" customWidth="1"/>
    <col min="5637" max="5639" width="9.109375" style="61" customWidth="1"/>
    <col min="5640" max="5641" width="7.109375" style="61" customWidth="1"/>
    <col min="5642" max="5888" width="9.109375" style="61"/>
    <col min="5889" max="5889" width="9.109375" style="61" customWidth="1"/>
    <col min="5890" max="5890" width="29.6640625" style="61" bestFit="1" customWidth="1"/>
    <col min="5891" max="5891" width="9.109375" style="61" customWidth="1"/>
    <col min="5892" max="5892" width="12.109375" style="61" customWidth="1"/>
    <col min="5893" max="5895" width="9.109375" style="61" customWidth="1"/>
    <col min="5896" max="5897" width="7.109375" style="61" customWidth="1"/>
    <col min="5898" max="6144" width="9.109375" style="61"/>
    <col min="6145" max="6145" width="9.109375" style="61" customWidth="1"/>
    <col min="6146" max="6146" width="29.6640625" style="61" bestFit="1" customWidth="1"/>
    <col min="6147" max="6147" width="9.109375" style="61" customWidth="1"/>
    <col min="6148" max="6148" width="12.109375" style="61" customWidth="1"/>
    <col min="6149" max="6151" width="9.109375" style="61" customWidth="1"/>
    <col min="6152" max="6153" width="7.109375" style="61" customWidth="1"/>
    <col min="6154" max="6400" width="9.109375" style="61"/>
    <col min="6401" max="6401" width="9.109375" style="61" customWidth="1"/>
    <col min="6402" max="6402" width="29.6640625" style="61" bestFit="1" customWidth="1"/>
    <col min="6403" max="6403" width="9.109375" style="61" customWidth="1"/>
    <col min="6404" max="6404" width="12.109375" style="61" customWidth="1"/>
    <col min="6405" max="6407" width="9.109375" style="61" customWidth="1"/>
    <col min="6408" max="6409" width="7.109375" style="61" customWidth="1"/>
    <col min="6410" max="6656" width="9.109375" style="61"/>
    <col min="6657" max="6657" width="9.109375" style="61" customWidth="1"/>
    <col min="6658" max="6658" width="29.6640625" style="61" bestFit="1" customWidth="1"/>
    <col min="6659" max="6659" width="9.109375" style="61" customWidth="1"/>
    <col min="6660" max="6660" width="12.109375" style="61" customWidth="1"/>
    <col min="6661" max="6663" width="9.109375" style="61" customWidth="1"/>
    <col min="6664" max="6665" width="7.109375" style="61" customWidth="1"/>
    <col min="6666" max="6912" width="9.109375" style="61"/>
    <col min="6913" max="6913" width="9.109375" style="61" customWidth="1"/>
    <col min="6914" max="6914" width="29.6640625" style="61" bestFit="1" customWidth="1"/>
    <col min="6915" max="6915" width="9.109375" style="61" customWidth="1"/>
    <col min="6916" max="6916" width="12.109375" style="61" customWidth="1"/>
    <col min="6917" max="6919" width="9.109375" style="61" customWidth="1"/>
    <col min="6920" max="6921" width="7.109375" style="61" customWidth="1"/>
    <col min="6922" max="7168" width="9.109375" style="61"/>
    <col min="7169" max="7169" width="9.109375" style="61" customWidth="1"/>
    <col min="7170" max="7170" width="29.6640625" style="61" bestFit="1" customWidth="1"/>
    <col min="7171" max="7171" width="9.109375" style="61" customWidth="1"/>
    <col min="7172" max="7172" width="12.109375" style="61" customWidth="1"/>
    <col min="7173" max="7175" width="9.109375" style="61" customWidth="1"/>
    <col min="7176" max="7177" width="7.109375" style="61" customWidth="1"/>
    <col min="7178" max="7424" width="9.109375" style="61"/>
    <col min="7425" max="7425" width="9.109375" style="61" customWidth="1"/>
    <col min="7426" max="7426" width="29.6640625" style="61" bestFit="1" customWidth="1"/>
    <col min="7427" max="7427" width="9.109375" style="61" customWidth="1"/>
    <col min="7428" max="7428" width="12.109375" style="61" customWidth="1"/>
    <col min="7429" max="7431" width="9.109375" style="61" customWidth="1"/>
    <col min="7432" max="7433" width="7.109375" style="61" customWidth="1"/>
    <col min="7434" max="7680" width="9.109375" style="61"/>
    <col min="7681" max="7681" width="9.109375" style="61" customWidth="1"/>
    <col min="7682" max="7682" width="29.6640625" style="61" bestFit="1" customWidth="1"/>
    <col min="7683" max="7683" width="9.109375" style="61" customWidth="1"/>
    <col min="7684" max="7684" width="12.109375" style="61" customWidth="1"/>
    <col min="7685" max="7687" width="9.109375" style="61" customWidth="1"/>
    <col min="7688" max="7689" width="7.109375" style="61" customWidth="1"/>
    <col min="7690" max="7936" width="9.109375" style="61"/>
    <col min="7937" max="7937" width="9.109375" style="61" customWidth="1"/>
    <col min="7938" max="7938" width="29.6640625" style="61" bestFit="1" customWidth="1"/>
    <col min="7939" max="7939" width="9.109375" style="61" customWidth="1"/>
    <col min="7940" max="7940" width="12.109375" style="61" customWidth="1"/>
    <col min="7941" max="7943" width="9.109375" style="61" customWidth="1"/>
    <col min="7944" max="7945" width="7.109375" style="61" customWidth="1"/>
    <col min="7946" max="8192" width="9.109375" style="61"/>
    <col min="8193" max="8193" width="9.109375" style="61" customWidth="1"/>
    <col min="8194" max="8194" width="29.6640625" style="61" bestFit="1" customWidth="1"/>
    <col min="8195" max="8195" width="9.109375" style="61" customWidth="1"/>
    <col min="8196" max="8196" width="12.109375" style="61" customWidth="1"/>
    <col min="8197" max="8199" width="9.109375" style="61" customWidth="1"/>
    <col min="8200" max="8201" width="7.109375" style="61" customWidth="1"/>
    <col min="8202" max="8448" width="9.109375" style="61"/>
    <col min="8449" max="8449" width="9.109375" style="61" customWidth="1"/>
    <col min="8450" max="8450" width="29.6640625" style="61" bestFit="1" customWidth="1"/>
    <col min="8451" max="8451" width="9.109375" style="61" customWidth="1"/>
    <col min="8452" max="8452" width="12.109375" style="61" customWidth="1"/>
    <col min="8453" max="8455" width="9.109375" style="61" customWidth="1"/>
    <col min="8456" max="8457" width="7.109375" style="61" customWidth="1"/>
    <col min="8458" max="8704" width="9.109375" style="61"/>
    <col min="8705" max="8705" width="9.109375" style="61" customWidth="1"/>
    <col min="8706" max="8706" width="29.6640625" style="61" bestFit="1" customWidth="1"/>
    <col min="8707" max="8707" width="9.109375" style="61" customWidth="1"/>
    <col min="8708" max="8708" width="12.109375" style="61" customWidth="1"/>
    <col min="8709" max="8711" width="9.109375" style="61" customWidth="1"/>
    <col min="8712" max="8713" width="7.109375" style="61" customWidth="1"/>
    <col min="8714" max="8960" width="9.109375" style="61"/>
    <col min="8961" max="8961" width="9.109375" style="61" customWidth="1"/>
    <col min="8962" max="8962" width="29.6640625" style="61" bestFit="1" customWidth="1"/>
    <col min="8963" max="8963" width="9.109375" style="61" customWidth="1"/>
    <col min="8964" max="8964" width="12.109375" style="61" customWidth="1"/>
    <col min="8965" max="8967" width="9.109375" style="61" customWidth="1"/>
    <col min="8968" max="8969" width="7.109375" style="61" customWidth="1"/>
    <col min="8970" max="9216" width="9.109375" style="61"/>
    <col min="9217" max="9217" width="9.109375" style="61" customWidth="1"/>
    <col min="9218" max="9218" width="29.6640625" style="61" bestFit="1" customWidth="1"/>
    <col min="9219" max="9219" width="9.109375" style="61" customWidth="1"/>
    <col min="9220" max="9220" width="12.109375" style="61" customWidth="1"/>
    <col min="9221" max="9223" width="9.109375" style="61" customWidth="1"/>
    <col min="9224" max="9225" width="7.109375" style="61" customWidth="1"/>
    <col min="9226" max="9472" width="9.109375" style="61"/>
    <col min="9473" max="9473" width="9.109375" style="61" customWidth="1"/>
    <col min="9474" max="9474" width="29.6640625" style="61" bestFit="1" customWidth="1"/>
    <col min="9475" max="9475" width="9.109375" style="61" customWidth="1"/>
    <col min="9476" max="9476" width="12.109375" style="61" customWidth="1"/>
    <col min="9477" max="9479" width="9.109375" style="61" customWidth="1"/>
    <col min="9480" max="9481" width="7.109375" style="61" customWidth="1"/>
    <col min="9482" max="9728" width="9.109375" style="61"/>
    <col min="9729" max="9729" width="9.109375" style="61" customWidth="1"/>
    <col min="9730" max="9730" width="29.6640625" style="61" bestFit="1" customWidth="1"/>
    <col min="9731" max="9731" width="9.109375" style="61" customWidth="1"/>
    <col min="9732" max="9732" width="12.109375" style="61" customWidth="1"/>
    <col min="9733" max="9735" width="9.109375" style="61" customWidth="1"/>
    <col min="9736" max="9737" width="7.109375" style="61" customWidth="1"/>
    <col min="9738" max="9984" width="9.109375" style="61"/>
    <col min="9985" max="9985" width="9.109375" style="61" customWidth="1"/>
    <col min="9986" max="9986" width="29.6640625" style="61" bestFit="1" customWidth="1"/>
    <col min="9987" max="9987" width="9.109375" style="61" customWidth="1"/>
    <col min="9988" max="9988" width="12.109375" style="61" customWidth="1"/>
    <col min="9989" max="9991" width="9.109375" style="61" customWidth="1"/>
    <col min="9992" max="9993" width="7.109375" style="61" customWidth="1"/>
    <col min="9994" max="10240" width="9.109375" style="61"/>
    <col min="10241" max="10241" width="9.109375" style="61" customWidth="1"/>
    <col min="10242" max="10242" width="29.6640625" style="61" bestFit="1" customWidth="1"/>
    <col min="10243" max="10243" width="9.109375" style="61" customWidth="1"/>
    <col min="10244" max="10244" width="12.109375" style="61" customWidth="1"/>
    <col min="10245" max="10247" width="9.109375" style="61" customWidth="1"/>
    <col min="10248" max="10249" width="7.109375" style="61" customWidth="1"/>
    <col min="10250" max="10496" width="9.109375" style="61"/>
    <col min="10497" max="10497" width="9.109375" style="61" customWidth="1"/>
    <col min="10498" max="10498" width="29.6640625" style="61" bestFit="1" customWidth="1"/>
    <col min="10499" max="10499" width="9.109375" style="61" customWidth="1"/>
    <col min="10500" max="10500" width="12.109375" style="61" customWidth="1"/>
    <col min="10501" max="10503" width="9.109375" style="61" customWidth="1"/>
    <col min="10504" max="10505" width="7.109375" style="61" customWidth="1"/>
    <col min="10506" max="10752" width="9.109375" style="61"/>
    <col min="10753" max="10753" width="9.109375" style="61" customWidth="1"/>
    <col min="10754" max="10754" width="29.6640625" style="61" bestFit="1" customWidth="1"/>
    <col min="10755" max="10755" width="9.109375" style="61" customWidth="1"/>
    <col min="10756" max="10756" width="12.109375" style="61" customWidth="1"/>
    <col min="10757" max="10759" width="9.109375" style="61" customWidth="1"/>
    <col min="10760" max="10761" width="7.109375" style="61" customWidth="1"/>
    <col min="10762" max="11008" width="9.109375" style="61"/>
    <col min="11009" max="11009" width="9.109375" style="61" customWidth="1"/>
    <col min="11010" max="11010" width="29.6640625" style="61" bestFit="1" customWidth="1"/>
    <col min="11011" max="11011" width="9.109375" style="61" customWidth="1"/>
    <col min="11012" max="11012" width="12.109375" style="61" customWidth="1"/>
    <col min="11013" max="11015" width="9.109375" style="61" customWidth="1"/>
    <col min="11016" max="11017" width="7.109375" style="61" customWidth="1"/>
    <col min="11018" max="11264" width="9.109375" style="61"/>
    <col min="11265" max="11265" width="9.109375" style="61" customWidth="1"/>
    <col min="11266" max="11266" width="29.6640625" style="61" bestFit="1" customWidth="1"/>
    <col min="11267" max="11267" width="9.109375" style="61" customWidth="1"/>
    <col min="11268" max="11268" width="12.109375" style="61" customWidth="1"/>
    <col min="11269" max="11271" width="9.109375" style="61" customWidth="1"/>
    <col min="11272" max="11273" width="7.109375" style="61" customWidth="1"/>
    <col min="11274" max="11520" width="9.109375" style="61"/>
    <col min="11521" max="11521" width="9.109375" style="61" customWidth="1"/>
    <col min="11522" max="11522" width="29.6640625" style="61" bestFit="1" customWidth="1"/>
    <col min="11523" max="11523" width="9.109375" style="61" customWidth="1"/>
    <col min="11524" max="11524" width="12.109375" style="61" customWidth="1"/>
    <col min="11525" max="11527" width="9.109375" style="61" customWidth="1"/>
    <col min="11528" max="11529" width="7.109375" style="61" customWidth="1"/>
    <col min="11530" max="11776" width="9.109375" style="61"/>
    <col min="11777" max="11777" width="9.109375" style="61" customWidth="1"/>
    <col min="11778" max="11778" width="29.6640625" style="61" bestFit="1" customWidth="1"/>
    <col min="11779" max="11779" width="9.109375" style="61" customWidth="1"/>
    <col min="11780" max="11780" width="12.109375" style="61" customWidth="1"/>
    <col min="11781" max="11783" width="9.109375" style="61" customWidth="1"/>
    <col min="11784" max="11785" width="7.109375" style="61" customWidth="1"/>
    <col min="11786" max="12032" width="9.109375" style="61"/>
    <col min="12033" max="12033" width="9.109375" style="61" customWidth="1"/>
    <col min="12034" max="12034" width="29.6640625" style="61" bestFit="1" customWidth="1"/>
    <col min="12035" max="12035" width="9.109375" style="61" customWidth="1"/>
    <col min="12036" max="12036" width="12.109375" style="61" customWidth="1"/>
    <col min="12037" max="12039" width="9.109375" style="61" customWidth="1"/>
    <col min="12040" max="12041" width="7.109375" style="61" customWidth="1"/>
    <col min="12042" max="12288" width="9.109375" style="61"/>
    <col min="12289" max="12289" width="9.109375" style="61" customWidth="1"/>
    <col min="12290" max="12290" width="29.6640625" style="61" bestFit="1" customWidth="1"/>
    <col min="12291" max="12291" width="9.109375" style="61" customWidth="1"/>
    <col min="12292" max="12292" width="12.109375" style="61" customWidth="1"/>
    <col min="12293" max="12295" width="9.109375" style="61" customWidth="1"/>
    <col min="12296" max="12297" width="7.109375" style="61" customWidth="1"/>
    <col min="12298" max="12544" width="9.109375" style="61"/>
    <col min="12545" max="12545" width="9.109375" style="61" customWidth="1"/>
    <col min="12546" max="12546" width="29.6640625" style="61" bestFit="1" customWidth="1"/>
    <col min="12547" max="12547" width="9.109375" style="61" customWidth="1"/>
    <col min="12548" max="12548" width="12.109375" style="61" customWidth="1"/>
    <col min="12549" max="12551" width="9.109375" style="61" customWidth="1"/>
    <col min="12552" max="12553" width="7.109375" style="61" customWidth="1"/>
    <col min="12554" max="12800" width="9.109375" style="61"/>
    <col min="12801" max="12801" width="9.109375" style="61" customWidth="1"/>
    <col min="12802" max="12802" width="29.6640625" style="61" bestFit="1" customWidth="1"/>
    <col min="12803" max="12803" width="9.109375" style="61" customWidth="1"/>
    <col min="12804" max="12804" width="12.109375" style="61" customWidth="1"/>
    <col min="12805" max="12807" width="9.109375" style="61" customWidth="1"/>
    <col min="12808" max="12809" width="7.109375" style="61" customWidth="1"/>
    <col min="12810" max="13056" width="9.109375" style="61"/>
    <col min="13057" max="13057" width="9.109375" style="61" customWidth="1"/>
    <col min="13058" max="13058" width="29.6640625" style="61" bestFit="1" customWidth="1"/>
    <col min="13059" max="13059" width="9.109375" style="61" customWidth="1"/>
    <col min="13060" max="13060" width="12.109375" style="61" customWidth="1"/>
    <col min="13061" max="13063" width="9.109375" style="61" customWidth="1"/>
    <col min="13064" max="13065" width="7.109375" style="61" customWidth="1"/>
    <col min="13066" max="13312" width="9.109375" style="61"/>
    <col min="13313" max="13313" width="9.109375" style="61" customWidth="1"/>
    <col min="13314" max="13314" width="29.6640625" style="61" bestFit="1" customWidth="1"/>
    <col min="13315" max="13315" width="9.109375" style="61" customWidth="1"/>
    <col min="13316" max="13316" width="12.109375" style="61" customWidth="1"/>
    <col min="13317" max="13319" width="9.109375" style="61" customWidth="1"/>
    <col min="13320" max="13321" width="7.109375" style="61" customWidth="1"/>
    <col min="13322" max="13568" width="9.109375" style="61"/>
    <col min="13569" max="13569" width="9.109375" style="61" customWidth="1"/>
    <col min="13570" max="13570" width="29.6640625" style="61" bestFit="1" customWidth="1"/>
    <col min="13571" max="13571" width="9.109375" style="61" customWidth="1"/>
    <col min="13572" max="13572" width="12.109375" style="61" customWidth="1"/>
    <col min="13573" max="13575" width="9.109375" style="61" customWidth="1"/>
    <col min="13576" max="13577" width="7.109375" style="61" customWidth="1"/>
    <col min="13578" max="13824" width="9.109375" style="61"/>
    <col min="13825" max="13825" width="9.109375" style="61" customWidth="1"/>
    <col min="13826" max="13826" width="29.6640625" style="61" bestFit="1" customWidth="1"/>
    <col min="13827" max="13827" width="9.109375" style="61" customWidth="1"/>
    <col min="13828" max="13828" width="12.109375" style="61" customWidth="1"/>
    <col min="13829" max="13831" width="9.109375" style="61" customWidth="1"/>
    <col min="13832" max="13833" width="7.109375" style="61" customWidth="1"/>
    <col min="13834" max="14080" width="9.109375" style="61"/>
    <col min="14081" max="14081" width="9.109375" style="61" customWidth="1"/>
    <col min="14082" max="14082" width="29.6640625" style="61" bestFit="1" customWidth="1"/>
    <col min="14083" max="14083" width="9.109375" style="61" customWidth="1"/>
    <col min="14084" max="14084" width="12.109375" style="61" customWidth="1"/>
    <col min="14085" max="14087" width="9.109375" style="61" customWidth="1"/>
    <col min="14088" max="14089" width="7.109375" style="61" customWidth="1"/>
    <col min="14090" max="14336" width="9.109375" style="61"/>
    <col min="14337" max="14337" width="9.109375" style="61" customWidth="1"/>
    <col min="14338" max="14338" width="29.6640625" style="61" bestFit="1" customWidth="1"/>
    <col min="14339" max="14339" width="9.109375" style="61" customWidth="1"/>
    <col min="14340" max="14340" width="12.109375" style="61" customWidth="1"/>
    <col min="14341" max="14343" width="9.109375" style="61" customWidth="1"/>
    <col min="14344" max="14345" width="7.109375" style="61" customWidth="1"/>
    <col min="14346" max="14592" width="9.109375" style="61"/>
    <col min="14593" max="14593" width="9.109375" style="61" customWidth="1"/>
    <col min="14594" max="14594" width="29.6640625" style="61" bestFit="1" customWidth="1"/>
    <col min="14595" max="14595" width="9.109375" style="61" customWidth="1"/>
    <col min="14596" max="14596" width="12.109375" style="61" customWidth="1"/>
    <col min="14597" max="14599" width="9.109375" style="61" customWidth="1"/>
    <col min="14600" max="14601" width="7.109375" style="61" customWidth="1"/>
    <col min="14602" max="14848" width="9.109375" style="61"/>
    <col min="14849" max="14849" width="9.109375" style="61" customWidth="1"/>
    <col min="14850" max="14850" width="29.6640625" style="61" bestFit="1" customWidth="1"/>
    <col min="14851" max="14851" width="9.109375" style="61" customWidth="1"/>
    <col min="14852" max="14852" width="12.109375" style="61" customWidth="1"/>
    <col min="14853" max="14855" width="9.109375" style="61" customWidth="1"/>
    <col min="14856" max="14857" width="7.109375" style="61" customWidth="1"/>
    <col min="14858" max="15104" width="9.109375" style="61"/>
    <col min="15105" max="15105" width="9.109375" style="61" customWidth="1"/>
    <col min="15106" max="15106" width="29.6640625" style="61" bestFit="1" customWidth="1"/>
    <col min="15107" max="15107" width="9.109375" style="61" customWidth="1"/>
    <col min="15108" max="15108" width="12.109375" style="61" customWidth="1"/>
    <col min="15109" max="15111" width="9.109375" style="61" customWidth="1"/>
    <col min="15112" max="15113" width="7.109375" style="61" customWidth="1"/>
    <col min="15114" max="15360" width="9.109375" style="61"/>
    <col min="15361" max="15361" width="9.109375" style="61" customWidth="1"/>
    <col min="15362" max="15362" width="29.6640625" style="61" bestFit="1" customWidth="1"/>
    <col min="15363" max="15363" width="9.109375" style="61" customWidth="1"/>
    <col min="15364" max="15364" width="12.109375" style="61" customWidth="1"/>
    <col min="15365" max="15367" width="9.109375" style="61" customWidth="1"/>
    <col min="15368" max="15369" width="7.109375" style="61" customWidth="1"/>
    <col min="15370" max="15616" width="9.109375" style="61"/>
    <col min="15617" max="15617" width="9.109375" style="61" customWidth="1"/>
    <col min="15618" max="15618" width="29.6640625" style="61" bestFit="1" customWidth="1"/>
    <col min="15619" max="15619" width="9.109375" style="61" customWidth="1"/>
    <col min="15620" max="15620" width="12.109375" style="61" customWidth="1"/>
    <col min="15621" max="15623" width="9.109375" style="61" customWidth="1"/>
    <col min="15624" max="15625" width="7.109375" style="61" customWidth="1"/>
    <col min="15626" max="15872" width="9.109375" style="61"/>
    <col min="15873" max="15873" width="9.109375" style="61" customWidth="1"/>
    <col min="15874" max="15874" width="29.6640625" style="61" bestFit="1" customWidth="1"/>
    <col min="15875" max="15875" width="9.109375" style="61" customWidth="1"/>
    <col min="15876" max="15876" width="12.109375" style="61" customWidth="1"/>
    <col min="15877" max="15879" width="9.109375" style="61" customWidth="1"/>
    <col min="15880" max="15881" width="7.109375" style="61" customWidth="1"/>
    <col min="15882" max="16128" width="9.109375" style="61"/>
    <col min="16129" max="16129" width="9.109375" style="61" customWidth="1"/>
    <col min="16130" max="16130" width="29.6640625" style="61" bestFit="1" customWidth="1"/>
    <col min="16131" max="16131" width="9.109375" style="61" customWidth="1"/>
    <col min="16132" max="16132" width="12.109375" style="61" customWidth="1"/>
    <col min="16133" max="16135" width="9.109375" style="61" customWidth="1"/>
    <col min="16136" max="16137" width="7.109375" style="61" customWidth="1"/>
    <col min="16138" max="16384" width="9.109375" style="61"/>
  </cols>
  <sheetData>
    <row r="1" spans="1:9" ht="13.2" x14ac:dyDescent="0.25">
      <c r="A1" s="205" t="s">
        <v>244</v>
      </c>
      <c r="B1" s="205"/>
      <c r="C1" s="205"/>
      <c r="D1" s="205"/>
      <c r="E1" s="205"/>
      <c r="F1" s="205"/>
      <c r="G1" s="205"/>
      <c r="H1" s="205"/>
      <c r="I1" s="205"/>
    </row>
    <row r="2" spans="1:9" ht="13.2" x14ac:dyDescent="0.25">
      <c r="A2" s="205" t="s">
        <v>245</v>
      </c>
      <c r="B2" s="205"/>
      <c r="C2" s="205"/>
      <c r="D2" s="205"/>
      <c r="E2" s="205"/>
      <c r="F2" s="205"/>
      <c r="G2" s="205"/>
      <c r="H2" s="205"/>
      <c r="I2" s="205"/>
    </row>
    <row r="3" spans="1:9" ht="13.2" x14ac:dyDescent="0.25">
      <c r="A3" s="205" t="s">
        <v>246</v>
      </c>
      <c r="B3" s="205"/>
      <c r="C3" s="205"/>
      <c r="D3" s="205"/>
      <c r="E3" s="205"/>
      <c r="F3" s="205"/>
      <c r="G3" s="205"/>
      <c r="H3" s="205"/>
      <c r="I3" s="205"/>
    </row>
    <row r="4" spans="1:9" ht="13.2" x14ac:dyDescent="0.25">
      <c r="A4" s="205"/>
      <c r="B4" s="205"/>
      <c r="C4" s="205"/>
      <c r="D4" s="205"/>
      <c r="E4" s="205"/>
      <c r="F4" s="205"/>
      <c r="G4" s="205"/>
      <c r="H4" s="205"/>
      <c r="I4" s="205"/>
    </row>
    <row r="5" spans="1:9" ht="12.75" customHeight="1" x14ac:dyDescent="0.25">
      <c r="A5" s="32" t="s">
        <v>247</v>
      </c>
      <c r="B5" s="32"/>
      <c r="C5" s="32"/>
      <c r="D5" s="32"/>
      <c r="E5" s="32"/>
      <c r="F5" s="32"/>
      <c r="G5" s="32"/>
      <c r="H5" s="32"/>
      <c r="I5" s="32"/>
    </row>
    <row r="6" spans="1:9" ht="13.2" x14ac:dyDescent="0.25">
      <c r="A6" s="206" t="s">
        <v>248</v>
      </c>
      <c r="B6" s="32"/>
      <c r="C6" s="32"/>
      <c r="D6" s="32"/>
      <c r="E6" s="32"/>
      <c r="F6" s="32"/>
      <c r="G6" s="32"/>
      <c r="H6" s="32"/>
      <c r="I6" s="32"/>
    </row>
    <row r="7" spans="1:9" ht="13.2" x14ac:dyDescent="0.25">
      <c r="A7" s="207"/>
      <c r="B7" s="207"/>
      <c r="C7" s="207"/>
      <c r="D7" s="207"/>
      <c r="E7" s="207"/>
      <c r="F7" s="207"/>
      <c r="G7" s="207"/>
    </row>
    <row r="8" spans="1:9" ht="6" customHeight="1" x14ac:dyDescent="0.25">
      <c r="A8" s="30"/>
      <c r="B8" s="30"/>
      <c r="C8" s="30"/>
      <c r="D8" s="61"/>
      <c r="E8" s="61"/>
      <c r="F8" s="61"/>
    </row>
    <row r="9" spans="1:9" ht="22.5" customHeight="1" x14ac:dyDescent="0.25">
      <c r="A9" s="157" t="s">
        <v>4</v>
      </c>
      <c r="B9" s="193" t="s">
        <v>249</v>
      </c>
      <c r="C9" s="193"/>
      <c r="D9" s="193"/>
      <c r="E9" s="229" t="s">
        <v>93</v>
      </c>
      <c r="F9" s="229"/>
      <c r="G9" s="229"/>
      <c r="H9" s="229"/>
      <c r="I9" s="229"/>
    </row>
    <row r="10" spans="1:9" ht="18.75" customHeight="1" thickBot="1" x14ac:dyDescent="0.3">
      <c r="A10" s="158"/>
      <c r="B10" s="35" t="s">
        <v>250</v>
      </c>
      <c r="C10" s="36"/>
      <c r="D10" s="37"/>
      <c r="E10" s="230">
        <v>50</v>
      </c>
      <c r="F10" s="230"/>
      <c r="G10" s="230"/>
      <c r="H10" s="230"/>
      <c r="I10" s="230"/>
    </row>
    <row r="11" spans="1:9" s="5" customFormat="1" ht="18.75" customHeight="1" thickBot="1" x14ac:dyDescent="0.3">
      <c r="A11" s="159" t="s">
        <v>251</v>
      </c>
      <c r="B11" s="160"/>
      <c r="C11" s="160"/>
      <c r="D11" s="161"/>
      <c r="E11" s="208">
        <f>SUM(E10:I10)</f>
        <v>50</v>
      </c>
      <c r="F11" s="209"/>
      <c r="G11" s="209"/>
      <c r="H11" s="209"/>
      <c r="I11" s="210"/>
    </row>
    <row r="12" spans="1:9" s="5" customFormat="1" ht="6" customHeight="1" x14ac:dyDescent="0.25">
      <c r="A12" s="163"/>
      <c r="B12" s="163"/>
      <c r="C12" s="163"/>
      <c r="D12" s="4"/>
      <c r="E12" s="4"/>
      <c r="F12" s="4"/>
    </row>
    <row r="13" spans="1:9" s="4" customFormat="1" ht="6" customHeight="1" thickBot="1" x14ac:dyDescent="0.3">
      <c r="A13" s="163"/>
      <c r="B13" s="163"/>
      <c r="C13" s="163"/>
      <c r="D13" s="163"/>
      <c r="E13" s="164"/>
      <c r="F13" s="164"/>
      <c r="G13" s="164"/>
      <c r="H13" s="164"/>
      <c r="I13" s="164"/>
    </row>
    <row r="14" spans="1:9" s="4" customFormat="1" ht="18.75" customHeight="1" thickBot="1" x14ac:dyDescent="0.3">
      <c r="A14" s="165"/>
      <c r="B14" s="211" t="s">
        <v>252</v>
      </c>
      <c r="C14" s="212"/>
      <c r="D14" s="212"/>
      <c r="E14" s="212"/>
      <c r="F14" s="212"/>
      <c r="G14" s="212"/>
      <c r="H14" s="212"/>
      <c r="I14" s="213"/>
    </row>
    <row r="15" spans="1:9" s="4" customFormat="1" ht="18.75" customHeight="1" x14ac:dyDescent="0.25">
      <c r="A15" s="168" t="s">
        <v>4</v>
      </c>
      <c r="B15" s="38" t="s">
        <v>71</v>
      </c>
      <c r="C15" s="39"/>
      <c r="D15" s="196">
        <f>'RECEP F PEN.'!C122</f>
        <v>1E-4</v>
      </c>
      <c r="E15" s="231">
        <f>(E11)*D15</f>
        <v>5.0000000000000001E-3</v>
      </c>
      <c r="F15" s="231"/>
      <c r="G15" s="231"/>
      <c r="H15" s="231"/>
      <c r="I15" s="231"/>
    </row>
    <row r="16" spans="1:9" s="4" customFormat="1" ht="18.75" customHeight="1" x14ac:dyDescent="0.25">
      <c r="A16" s="169" t="s">
        <v>6</v>
      </c>
      <c r="B16" s="33" t="s">
        <v>72</v>
      </c>
      <c r="C16" s="34"/>
      <c r="D16" s="198">
        <f>'RECEP F PEN.'!C124</f>
        <v>7.6899999999999996E-2</v>
      </c>
      <c r="E16" s="231">
        <f>(E11+E15)*D16</f>
        <v>3.8453845000000002</v>
      </c>
      <c r="F16" s="231"/>
      <c r="G16" s="231"/>
      <c r="H16" s="231"/>
      <c r="I16" s="231"/>
    </row>
    <row r="17" spans="1:9" s="4" customFormat="1" ht="18.75" customHeight="1" x14ac:dyDescent="0.25">
      <c r="A17" s="169" t="s">
        <v>8</v>
      </c>
      <c r="B17" s="33" t="s">
        <v>73</v>
      </c>
      <c r="C17" s="34"/>
      <c r="D17" s="199">
        <f>SUM(D18:D20)</f>
        <v>8.6499999999999994E-2</v>
      </c>
      <c r="E17" s="229">
        <f>(E11+E15+E16)/(1-8.65%)-(E11+E15+E16)</f>
        <v>5.099133288724687</v>
      </c>
      <c r="F17" s="229"/>
      <c r="G17" s="229"/>
      <c r="H17" s="229"/>
      <c r="I17" s="229"/>
    </row>
    <row r="18" spans="1:9" s="4" customFormat="1" ht="18.75" customHeight="1" x14ac:dyDescent="0.25">
      <c r="A18" s="170" t="s">
        <v>74</v>
      </c>
      <c r="B18" s="40" t="s">
        <v>253</v>
      </c>
      <c r="C18" s="41"/>
      <c r="D18" s="198">
        <v>3.6499999999999998E-2</v>
      </c>
      <c r="E18" s="231">
        <f>D18*E26</f>
        <v>2.1516573992884509</v>
      </c>
      <c r="F18" s="231"/>
      <c r="G18" s="231"/>
      <c r="H18" s="231"/>
      <c r="I18" s="231"/>
    </row>
    <row r="19" spans="1:9" s="4" customFormat="1" ht="18.75" customHeight="1" x14ac:dyDescent="0.25">
      <c r="A19" s="170" t="s">
        <v>75</v>
      </c>
      <c r="B19" s="40" t="s">
        <v>76</v>
      </c>
      <c r="C19" s="41"/>
      <c r="D19" s="198">
        <v>0</v>
      </c>
      <c r="E19" s="231">
        <f>E$11*$D19</f>
        <v>0</v>
      </c>
      <c r="F19" s="231"/>
      <c r="G19" s="231"/>
      <c r="H19" s="231"/>
      <c r="I19" s="231"/>
    </row>
    <row r="20" spans="1:9" s="4" customFormat="1" ht="18.75" customHeight="1" thickBot="1" x14ac:dyDescent="0.3">
      <c r="A20" s="170" t="s">
        <v>77</v>
      </c>
      <c r="B20" s="42" t="s">
        <v>78</v>
      </c>
      <c r="C20" s="43"/>
      <c r="D20" s="198">
        <v>0.05</v>
      </c>
      <c r="E20" s="231">
        <f>D20*E26</f>
        <v>2.9474758894362347</v>
      </c>
      <c r="F20" s="231"/>
      <c r="G20" s="231"/>
      <c r="H20" s="231"/>
      <c r="I20" s="231"/>
    </row>
    <row r="21" spans="1:9" s="4" customFormat="1" ht="18.75" customHeight="1" thickBot="1" x14ac:dyDescent="0.3">
      <c r="A21" s="159" t="s">
        <v>254</v>
      </c>
      <c r="B21" s="160"/>
      <c r="C21" s="160"/>
      <c r="D21" s="160"/>
      <c r="E21" s="208">
        <f>E15+E16+E17</f>
        <v>8.9495177887246875</v>
      </c>
      <c r="F21" s="214"/>
      <c r="G21" s="214"/>
      <c r="H21" s="214"/>
      <c r="I21" s="215"/>
    </row>
    <row r="22" spans="1:9" s="4" customFormat="1" ht="6" customHeight="1" x14ac:dyDescent="0.25">
      <c r="A22" s="163"/>
      <c r="B22" s="163"/>
      <c r="C22" s="163"/>
      <c r="D22" s="163"/>
      <c r="E22" s="171"/>
      <c r="F22" s="30"/>
      <c r="G22" s="30"/>
      <c r="H22" s="30"/>
      <c r="I22" s="30"/>
    </row>
    <row r="23" spans="1:9" s="4" customFormat="1" ht="18.75" customHeight="1" x14ac:dyDescent="0.25">
      <c r="A23" s="201" t="s">
        <v>255</v>
      </c>
      <c r="B23" s="202"/>
      <c r="C23" s="202"/>
      <c r="D23" s="203"/>
      <c r="E23" s="229" t="s">
        <v>93</v>
      </c>
      <c r="F23" s="229"/>
      <c r="G23" s="229"/>
      <c r="H23" s="229"/>
      <c r="I23" s="229"/>
    </row>
    <row r="24" spans="1:9" s="4" customFormat="1" ht="18.75" customHeight="1" x14ac:dyDescent="0.25">
      <c r="A24" s="172" t="s">
        <v>4</v>
      </c>
      <c r="B24" s="173" t="s">
        <v>256</v>
      </c>
      <c r="C24" s="173"/>
      <c r="D24" s="173"/>
      <c r="E24" s="229">
        <f>E11</f>
        <v>50</v>
      </c>
      <c r="F24" s="229"/>
      <c r="G24" s="229"/>
      <c r="H24" s="229"/>
      <c r="I24" s="229"/>
    </row>
    <row r="25" spans="1:9" s="4" customFormat="1" ht="18.75" customHeight="1" thickBot="1" x14ac:dyDescent="0.3">
      <c r="A25" s="172" t="s">
        <v>6</v>
      </c>
      <c r="B25" s="173" t="s">
        <v>257</v>
      </c>
      <c r="C25" s="173"/>
      <c r="D25" s="173"/>
      <c r="E25" s="229">
        <f>E21</f>
        <v>8.9495177887246875</v>
      </c>
      <c r="F25" s="229"/>
      <c r="G25" s="229"/>
      <c r="H25" s="229"/>
      <c r="I25" s="229"/>
    </row>
    <row r="26" spans="1:9" s="4" customFormat="1" ht="18.75" customHeight="1" thickBot="1" x14ac:dyDescent="0.3">
      <c r="A26" s="159" t="s">
        <v>258</v>
      </c>
      <c r="B26" s="160"/>
      <c r="C26" s="160"/>
      <c r="D26" s="161"/>
      <c r="E26" s="216">
        <f>SUM(E24:I25)</f>
        <v>58.949517788724691</v>
      </c>
      <c r="F26" s="217"/>
      <c r="G26" s="217"/>
      <c r="H26" s="217"/>
      <c r="I26" s="218"/>
    </row>
    <row r="27" spans="1:9" s="4" customFormat="1" ht="13.2" x14ac:dyDescent="0.25">
      <c r="A27" s="61"/>
      <c r="B27" s="61"/>
      <c r="C27" s="61"/>
      <c r="G27" s="61"/>
      <c r="H27" s="61"/>
    </row>
    <row r="28" spans="1:9" s="4" customFormat="1" ht="15" customHeight="1" x14ac:dyDescent="0.25">
      <c r="A28" s="32" t="s">
        <v>259</v>
      </c>
      <c r="B28" s="32"/>
      <c r="C28" s="32"/>
      <c r="D28" s="32"/>
      <c r="E28" s="32"/>
      <c r="F28" s="32"/>
      <c r="G28" s="32"/>
      <c r="H28" s="32"/>
      <c r="I28" s="32"/>
    </row>
    <row r="29" spans="1:9" s="4" customFormat="1" ht="6" customHeight="1" x14ac:dyDescent="0.25">
      <c r="A29" s="61"/>
      <c r="B29" s="61"/>
      <c r="C29" s="61"/>
      <c r="G29" s="61"/>
      <c r="H29" s="61"/>
    </row>
    <row r="30" spans="1:9" s="30" customFormat="1" ht="40.5" customHeight="1" x14ac:dyDescent="0.25">
      <c r="A30" s="232" t="s">
        <v>91</v>
      </c>
      <c r="B30" s="233"/>
      <c r="C30" s="232" t="s">
        <v>260</v>
      </c>
      <c r="D30" s="233"/>
      <c r="E30" s="232" t="s">
        <v>261</v>
      </c>
      <c r="F30" s="233"/>
      <c r="G30" s="232" t="s">
        <v>262</v>
      </c>
      <c r="H30" s="234"/>
      <c r="I30" s="233"/>
    </row>
    <row r="31" spans="1:9" s="4" customFormat="1" ht="40.5" customHeight="1" thickBot="1" x14ac:dyDescent="0.3">
      <c r="A31" s="219" t="s">
        <v>263</v>
      </c>
      <c r="B31" s="219"/>
      <c r="C31" s="220">
        <f>E26</f>
        <v>58.949517788724691</v>
      </c>
      <c r="D31" s="221"/>
      <c r="E31" s="222">
        <v>56</v>
      </c>
      <c r="F31" s="222"/>
      <c r="G31" s="223">
        <f>C31*E31</f>
        <v>3301.1729961685828</v>
      </c>
      <c r="H31" s="223"/>
      <c r="I31" s="223"/>
    </row>
    <row r="32" spans="1:9" s="4" customFormat="1" ht="15" customHeight="1" thickTop="1" thickBot="1" x14ac:dyDescent="0.3">
      <c r="A32" s="224" t="s">
        <v>264</v>
      </c>
      <c r="B32" s="225"/>
      <c r="C32" s="225"/>
      <c r="D32" s="225"/>
      <c r="E32" s="225"/>
      <c r="F32" s="226"/>
      <c r="G32" s="227">
        <f>SUM(G31)</f>
        <v>3301.1729961685828</v>
      </c>
      <c r="H32" s="225"/>
      <c r="I32" s="226"/>
    </row>
    <row r="33" spans="1:9" s="4" customFormat="1" ht="6" customHeight="1" thickTop="1" x14ac:dyDescent="0.25">
      <c r="A33" s="205"/>
      <c r="B33" s="205"/>
      <c r="C33" s="205"/>
      <c r="D33" s="6"/>
      <c r="E33" s="32"/>
      <c r="F33" s="32"/>
      <c r="G33" s="32"/>
      <c r="H33" s="205"/>
      <c r="I33" s="205"/>
    </row>
    <row r="34" spans="1:9" s="4" customFormat="1" ht="15" customHeight="1" x14ac:dyDescent="0.25">
      <c r="A34" s="32" t="s">
        <v>265</v>
      </c>
      <c r="B34" s="32"/>
      <c r="C34" s="32"/>
      <c r="D34" s="32"/>
      <c r="E34" s="32"/>
      <c r="F34" s="32"/>
      <c r="G34" s="32"/>
      <c r="H34" s="32"/>
      <c r="I34" s="32"/>
    </row>
    <row r="35" spans="1:9" s="4" customFormat="1" ht="6" customHeight="1" x14ac:dyDescent="0.25">
      <c r="A35" s="205"/>
      <c r="B35" s="205"/>
      <c r="C35" s="205"/>
      <c r="D35" s="6"/>
      <c r="E35" s="32"/>
      <c r="F35" s="32"/>
      <c r="G35" s="32"/>
      <c r="H35" s="205"/>
      <c r="I35" s="205"/>
    </row>
    <row r="36" spans="1:9" s="4" customFormat="1" ht="16.5" customHeight="1" x14ac:dyDescent="0.25">
      <c r="A36" s="173" t="s">
        <v>101</v>
      </c>
      <c r="B36" s="173"/>
      <c r="C36" s="173"/>
      <c r="D36" s="173"/>
      <c r="E36" s="173"/>
      <c r="F36" s="173"/>
      <c r="G36" s="173"/>
      <c r="H36" s="173"/>
      <c r="I36" s="173"/>
    </row>
    <row r="37" spans="1:9" s="4" customFormat="1" ht="15.75" customHeight="1" x14ac:dyDescent="0.25">
      <c r="A37" s="235" t="s">
        <v>255</v>
      </c>
      <c r="B37" s="235"/>
      <c r="C37" s="235"/>
      <c r="D37" s="235"/>
      <c r="E37" s="193" t="s">
        <v>93</v>
      </c>
      <c r="F37" s="193"/>
      <c r="G37" s="193"/>
      <c r="H37" s="193"/>
      <c r="I37" s="193"/>
    </row>
    <row r="38" spans="1:9" s="4" customFormat="1" ht="15" customHeight="1" x14ac:dyDescent="0.25">
      <c r="A38" s="172" t="s">
        <v>4</v>
      </c>
      <c r="B38" s="173" t="s">
        <v>266</v>
      </c>
      <c r="C38" s="173"/>
      <c r="D38" s="173"/>
      <c r="E38" s="228">
        <f>C31</f>
        <v>58.949517788724691</v>
      </c>
      <c r="F38" s="228"/>
      <c r="G38" s="228"/>
      <c r="H38" s="228"/>
      <c r="I38" s="228"/>
    </row>
    <row r="39" spans="1:9" s="4" customFormat="1" ht="15" customHeight="1" x14ac:dyDescent="0.25">
      <c r="A39" s="172" t="s">
        <v>6</v>
      </c>
      <c r="B39" s="173" t="s">
        <v>267</v>
      </c>
      <c r="C39" s="173"/>
      <c r="D39" s="173"/>
      <c r="E39" s="228">
        <f>G31</f>
        <v>3301.1729961685828</v>
      </c>
      <c r="F39" s="193"/>
      <c r="G39" s="193"/>
      <c r="H39" s="193"/>
      <c r="I39" s="193"/>
    </row>
    <row r="40" spans="1:9" s="4" customFormat="1" ht="15" customHeight="1" x14ac:dyDescent="0.25">
      <c r="A40" s="172" t="s">
        <v>8</v>
      </c>
      <c r="B40" s="173" t="s">
        <v>268</v>
      </c>
      <c r="C40" s="173"/>
      <c r="D40" s="173"/>
      <c r="E40" s="228">
        <f>E39*12</f>
        <v>39614.075954022992</v>
      </c>
      <c r="F40" s="228"/>
      <c r="G40" s="228"/>
      <c r="H40" s="228"/>
      <c r="I40" s="228"/>
    </row>
    <row r="41" spans="1:9" s="4" customFormat="1" ht="15" customHeight="1" x14ac:dyDescent="0.25">
      <c r="A41" s="61"/>
      <c r="B41" s="61"/>
      <c r="C41" s="61"/>
      <c r="G41" s="61"/>
      <c r="H41" s="61"/>
    </row>
    <row r="42" spans="1:9" s="4" customFormat="1" ht="18.75" customHeight="1" x14ac:dyDescent="0.25">
      <c r="A42" s="61" t="s">
        <v>219</v>
      </c>
      <c r="B42" s="61"/>
      <c r="C42" s="61"/>
      <c r="D42" s="61"/>
      <c r="E42" s="32"/>
      <c r="F42" s="32"/>
      <c r="G42" s="32"/>
      <c r="H42" s="32"/>
      <c r="I42" s="32"/>
    </row>
    <row r="43" spans="1:9" s="4" customFormat="1" ht="18.75" customHeight="1" x14ac:dyDescent="0.25">
      <c r="A43" s="61"/>
      <c r="B43" s="61"/>
      <c r="C43" s="61"/>
      <c r="D43" s="61"/>
      <c r="E43" s="30"/>
      <c r="F43" s="30"/>
      <c r="G43" s="30"/>
      <c r="H43" s="30"/>
      <c r="I43" s="30"/>
    </row>
    <row r="44" spans="1:9" s="4" customFormat="1" ht="18.75" customHeight="1" x14ac:dyDescent="0.25">
      <c r="A44" s="61"/>
      <c r="B44" s="61"/>
      <c r="C44" s="61"/>
      <c r="D44" s="61"/>
    </row>
    <row r="45" spans="1:9" ht="18.75" customHeight="1" x14ac:dyDescent="0.25">
      <c r="D45" s="61"/>
      <c r="G45" s="4"/>
      <c r="H45" s="4"/>
      <c r="I45" s="4"/>
    </row>
    <row r="46" spans="1:9" ht="28.5" customHeight="1" x14ac:dyDescent="0.25">
      <c r="D46" s="61"/>
      <c r="E46" s="236"/>
      <c r="F46" s="236"/>
      <c r="G46" s="236"/>
      <c r="H46" s="236"/>
      <c r="I46" s="236"/>
    </row>
    <row r="47" spans="1:9" ht="13.2" x14ac:dyDescent="0.25">
      <c r="D47" s="61"/>
      <c r="E47" s="32"/>
      <c r="F47" s="32"/>
      <c r="G47" s="32"/>
      <c r="H47" s="32"/>
      <c r="I47" s="32"/>
    </row>
    <row r="48" spans="1:9" ht="13.2" x14ac:dyDescent="0.25">
      <c r="D48" s="61"/>
      <c r="E48" s="32"/>
      <c r="F48" s="32"/>
      <c r="G48" s="32"/>
      <c r="H48" s="32"/>
      <c r="I48" s="32"/>
    </row>
    <row r="49" spans="4:9" ht="18.75" customHeight="1" x14ac:dyDescent="0.25">
      <c r="D49" s="61"/>
      <c r="G49" s="4"/>
      <c r="H49" s="4"/>
      <c r="I49" s="4"/>
    </row>
  </sheetData>
  <sheetProtection password="C795" sheet="1" selectLockedCells="1" selectUnlockedCells="1"/>
  <mergeCells count="66">
    <mergeCell ref="B40:D40"/>
    <mergeCell ref="E40:I40"/>
    <mergeCell ref="E42:I42"/>
    <mergeCell ref="E47:I47"/>
    <mergeCell ref="E48:I48"/>
    <mergeCell ref="B39:D39"/>
    <mergeCell ref="E39:I39"/>
    <mergeCell ref="A33:C33"/>
    <mergeCell ref="E33:G33"/>
    <mergeCell ref="H33:I33"/>
    <mergeCell ref="A34:I34"/>
    <mergeCell ref="A35:C35"/>
    <mergeCell ref="E35:G35"/>
    <mergeCell ref="H35:I35"/>
    <mergeCell ref="A36:I36"/>
    <mergeCell ref="A37:D37"/>
    <mergeCell ref="E37:I37"/>
    <mergeCell ref="B38:D38"/>
    <mergeCell ref="E38:I38"/>
    <mergeCell ref="A31:B31"/>
    <mergeCell ref="C31:D31"/>
    <mergeCell ref="E31:F31"/>
    <mergeCell ref="G31:I31"/>
    <mergeCell ref="A32:F32"/>
    <mergeCell ref="G32:I32"/>
    <mergeCell ref="A30:B30"/>
    <mergeCell ref="C30:D30"/>
    <mergeCell ref="E30:F30"/>
    <mergeCell ref="G30:I30"/>
    <mergeCell ref="A21:D21"/>
    <mergeCell ref="E21:I21"/>
    <mergeCell ref="A23:D23"/>
    <mergeCell ref="E23:I23"/>
    <mergeCell ref="B24:D24"/>
    <mergeCell ref="E24:I24"/>
    <mergeCell ref="B25:D25"/>
    <mergeCell ref="E25:I25"/>
    <mergeCell ref="A26:D26"/>
    <mergeCell ref="E26:I26"/>
    <mergeCell ref="A28:I28"/>
    <mergeCell ref="B18:C18"/>
    <mergeCell ref="E18:I18"/>
    <mergeCell ref="B19:C19"/>
    <mergeCell ref="E19:I19"/>
    <mergeCell ref="B20:C20"/>
    <mergeCell ref="E20:I20"/>
    <mergeCell ref="B17:C17"/>
    <mergeCell ref="E17:I17"/>
    <mergeCell ref="A9:A10"/>
    <mergeCell ref="B9:D9"/>
    <mergeCell ref="E9:I9"/>
    <mergeCell ref="B10:D10"/>
    <mergeCell ref="E10:I10"/>
    <mergeCell ref="A11:D11"/>
    <mergeCell ref="E11:I11"/>
    <mergeCell ref="B14:I14"/>
    <mergeCell ref="B15:C15"/>
    <mergeCell ref="E15:I15"/>
    <mergeCell ref="B16:C16"/>
    <mergeCell ref="E16:I16"/>
    <mergeCell ref="A6:I6"/>
    <mergeCell ref="A1:I1"/>
    <mergeCell ref="A2:I2"/>
    <mergeCell ref="A3:I3"/>
    <mergeCell ref="A4:I4"/>
    <mergeCell ref="A5:I5"/>
  </mergeCells>
  <dataValidations count="2">
    <dataValidation type="decimal" allowBlank="1" showInputMessage="1" showErrorMessage="1" promptTitle="ATENÇÃO" prompt="O VALOR A SER  PREENCHIDO DEVERÁ SE REFERIR A UM PROFISSIONAL."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0</formula1>
      <formula2>10000</formula2>
    </dataValidation>
    <dataValidation type="decimal" allowBlank="1" showInputMessage="1" showErrorMessage="1" promptTitle="ATENÇÃO" sqref="E15:E20 JA15:JA20 SW15:SW20 ACS15:ACS20 AMO15:AMO20 AWK15:AWK20 BGG15:BGG20 BQC15:BQC20 BZY15:BZY20 CJU15:CJU20 CTQ15:CTQ20 DDM15:DDM20 DNI15:DNI20 DXE15:DXE20 EHA15:EHA20 EQW15:EQW20 FAS15:FAS20 FKO15:FKO20 FUK15:FUK20 GEG15:GEG20 GOC15:GOC20 GXY15:GXY20 HHU15:HHU20 HRQ15:HRQ20 IBM15:IBM20 ILI15:ILI20 IVE15:IVE20 JFA15:JFA20 JOW15:JOW20 JYS15:JYS20 KIO15:KIO20 KSK15:KSK20 LCG15:LCG20 LMC15:LMC20 LVY15:LVY20 MFU15:MFU20 MPQ15:MPQ20 MZM15:MZM20 NJI15:NJI20 NTE15:NTE20 ODA15:ODA20 OMW15:OMW20 OWS15:OWS20 PGO15:PGO20 PQK15:PQK20 QAG15:QAG20 QKC15:QKC20 QTY15:QTY20 RDU15:RDU20 RNQ15:RNQ20 RXM15:RXM20 SHI15:SHI20 SRE15:SRE20 TBA15:TBA20 TKW15:TKW20 TUS15:TUS20 UEO15:UEO20 UOK15:UOK20 UYG15:UYG20 VIC15:VIC20 VRY15:VRY20 WBU15:WBU20 WLQ15:WLQ20 WVM15:WVM20 E65551:E65556 JA65551:JA65556 SW65551:SW65556 ACS65551:ACS65556 AMO65551:AMO65556 AWK65551:AWK65556 BGG65551:BGG65556 BQC65551:BQC65556 BZY65551:BZY65556 CJU65551:CJU65556 CTQ65551:CTQ65556 DDM65551:DDM65556 DNI65551:DNI65556 DXE65551:DXE65556 EHA65551:EHA65556 EQW65551:EQW65556 FAS65551:FAS65556 FKO65551:FKO65556 FUK65551:FUK65556 GEG65551:GEG65556 GOC65551:GOC65556 GXY65551:GXY65556 HHU65551:HHU65556 HRQ65551:HRQ65556 IBM65551:IBM65556 ILI65551:ILI65556 IVE65551:IVE65556 JFA65551:JFA65556 JOW65551:JOW65556 JYS65551:JYS65556 KIO65551:KIO65556 KSK65551:KSK65556 LCG65551:LCG65556 LMC65551:LMC65556 LVY65551:LVY65556 MFU65551:MFU65556 MPQ65551:MPQ65556 MZM65551:MZM65556 NJI65551:NJI65556 NTE65551:NTE65556 ODA65551:ODA65556 OMW65551:OMW65556 OWS65551:OWS65556 PGO65551:PGO65556 PQK65551:PQK65556 QAG65551:QAG65556 QKC65551:QKC65556 QTY65551:QTY65556 RDU65551:RDU65556 RNQ65551:RNQ65556 RXM65551:RXM65556 SHI65551:SHI65556 SRE65551:SRE65556 TBA65551:TBA65556 TKW65551:TKW65556 TUS65551:TUS65556 UEO65551:UEO65556 UOK65551:UOK65556 UYG65551:UYG65556 VIC65551:VIC65556 VRY65551:VRY65556 WBU65551:WBU65556 WLQ65551:WLQ65556 WVM65551:WVM65556 E131087:E131092 JA131087:JA131092 SW131087:SW131092 ACS131087:ACS131092 AMO131087:AMO131092 AWK131087:AWK131092 BGG131087:BGG131092 BQC131087:BQC131092 BZY131087:BZY131092 CJU131087:CJU131092 CTQ131087:CTQ131092 DDM131087:DDM131092 DNI131087:DNI131092 DXE131087:DXE131092 EHA131087:EHA131092 EQW131087:EQW131092 FAS131087:FAS131092 FKO131087:FKO131092 FUK131087:FUK131092 GEG131087:GEG131092 GOC131087:GOC131092 GXY131087:GXY131092 HHU131087:HHU131092 HRQ131087:HRQ131092 IBM131087:IBM131092 ILI131087:ILI131092 IVE131087:IVE131092 JFA131087:JFA131092 JOW131087:JOW131092 JYS131087:JYS131092 KIO131087:KIO131092 KSK131087:KSK131092 LCG131087:LCG131092 LMC131087:LMC131092 LVY131087:LVY131092 MFU131087:MFU131092 MPQ131087:MPQ131092 MZM131087:MZM131092 NJI131087:NJI131092 NTE131087:NTE131092 ODA131087:ODA131092 OMW131087:OMW131092 OWS131087:OWS131092 PGO131087:PGO131092 PQK131087:PQK131092 QAG131087:QAG131092 QKC131087:QKC131092 QTY131087:QTY131092 RDU131087:RDU131092 RNQ131087:RNQ131092 RXM131087:RXM131092 SHI131087:SHI131092 SRE131087:SRE131092 TBA131087:TBA131092 TKW131087:TKW131092 TUS131087:TUS131092 UEO131087:UEO131092 UOK131087:UOK131092 UYG131087:UYG131092 VIC131087:VIC131092 VRY131087:VRY131092 WBU131087:WBU131092 WLQ131087:WLQ131092 WVM131087:WVM131092 E196623:E196628 JA196623:JA196628 SW196623:SW196628 ACS196623:ACS196628 AMO196623:AMO196628 AWK196623:AWK196628 BGG196623:BGG196628 BQC196623:BQC196628 BZY196623:BZY196628 CJU196623:CJU196628 CTQ196623:CTQ196628 DDM196623:DDM196628 DNI196623:DNI196628 DXE196623:DXE196628 EHA196623:EHA196628 EQW196623:EQW196628 FAS196623:FAS196628 FKO196623:FKO196628 FUK196623:FUK196628 GEG196623:GEG196628 GOC196623:GOC196628 GXY196623:GXY196628 HHU196623:HHU196628 HRQ196623:HRQ196628 IBM196623:IBM196628 ILI196623:ILI196628 IVE196623:IVE196628 JFA196623:JFA196628 JOW196623:JOW196628 JYS196623:JYS196628 KIO196623:KIO196628 KSK196623:KSK196628 LCG196623:LCG196628 LMC196623:LMC196628 LVY196623:LVY196628 MFU196623:MFU196628 MPQ196623:MPQ196628 MZM196623:MZM196628 NJI196623:NJI196628 NTE196623:NTE196628 ODA196623:ODA196628 OMW196623:OMW196628 OWS196623:OWS196628 PGO196623:PGO196628 PQK196623:PQK196628 QAG196623:QAG196628 QKC196623:QKC196628 QTY196623:QTY196628 RDU196623:RDU196628 RNQ196623:RNQ196628 RXM196623:RXM196628 SHI196623:SHI196628 SRE196623:SRE196628 TBA196623:TBA196628 TKW196623:TKW196628 TUS196623:TUS196628 UEO196623:UEO196628 UOK196623:UOK196628 UYG196623:UYG196628 VIC196623:VIC196628 VRY196623:VRY196628 WBU196623:WBU196628 WLQ196623:WLQ196628 WVM196623:WVM196628 E262159:E262164 JA262159:JA262164 SW262159:SW262164 ACS262159:ACS262164 AMO262159:AMO262164 AWK262159:AWK262164 BGG262159:BGG262164 BQC262159:BQC262164 BZY262159:BZY262164 CJU262159:CJU262164 CTQ262159:CTQ262164 DDM262159:DDM262164 DNI262159:DNI262164 DXE262159:DXE262164 EHA262159:EHA262164 EQW262159:EQW262164 FAS262159:FAS262164 FKO262159:FKO262164 FUK262159:FUK262164 GEG262159:GEG262164 GOC262159:GOC262164 GXY262159:GXY262164 HHU262159:HHU262164 HRQ262159:HRQ262164 IBM262159:IBM262164 ILI262159:ILI262164 IVE262159:IVE262164 JFA262159:JFA262164 JOW262159:JOW262164 JYS262159:JYS262164 KIO262159:KIO262164 KSK262159:KSK262164 LCG262159:LCG262164 LMC262159:LMC262164 LVY262159:LVY262164 MFU262159:MFU262164 MPQ262159:MPQ262164 MZM262159:MZM262164 NJI262159:NJI262164 NTE262159:NTE262164 ODA262159:ODA262164 OMW262159:OMW262164 OWS262159:OWS262164 PGO262159:PGO262164 PQK262159:PQK262164 QAG262159:QAG262164 QKC262159:QKC262164 QTY262159:QTY262164 RDU262159:RDU262164 RNQ262159:RNQ262164 RXM262159:RXM262164 SHI262159:SHI262164 SRE262159:SRE262164 TBA262159:TBA262164 TKW262159:TKW262164 TUS262159:TUS262164 UEO262159:UEO262164 UOK262159:UOK262164 UYG262159:UYG262164 VIC262159:VIC262164 VRY262159:VRY262164 WBU262159:WBU262164 WLQ262159:WLQ262164 WVM262159:WVM262164 E327695:E327700 JA327695:JA327700 SW327695:SW327700 ACS327695:ACS327700 AMO327695:AMO327700 AWK327695:AWK327700 BGG327695:BGG327700 BQC327695:BQC327700 BZY327695:BZY327700 CJU327695:CJU327700 CTQ327695:CTQ327700 DDM327695:DDM327700 DNI327695:DNI327700 DXE327695:DXE327700 EHA327695:EHA327700 EQW327695:EQW327700 FAS327695:FAS327700 FKO327695:FKO327700 FUK327695:FUK327700 GEG327695:GEG327700 GOC327695:GOC327700 GXY327695:GXY327700 HHU327695:HHU327700 HRQ327695:HRQ327700 IBM327695:IBM327700 ILI327695:ILI327700 IVE327695:IVE327700 JFA327695:JFA327700 JOW327695:JOW327700 JYS327695:JYS327700 KIO327695:KIO327700 KSK327695:KSK327700 LCG327695:LCG327700 LMC327695:LMC327700 LVY327695:LVY327700 MFU327695:MFU327700 MPQ327695:MPQ327700 MZM327695:MZM327700 NJI327695:NJI327700 NTE327695:NTE327700 ODA327695:ODA327700 OMW327695:OMW327700 OWS327695:OWS327700 PGO327695:PGO327700 PQK327695:PQK327700 QAG327695:QAG327700 QKC327695:QKC327700 QTY327695:QTY327700 RDU327695:RDU327700 RNQ327695:RNQ327700 RXM327695:RXM327700 SHI327695:SHI327700 SRE327695:SRE327700 TBA327695:TBA327700 TKW327695:TKW327700 TUS327695:TUS327700 UEO327695:UEO327700 UOK327695:UOK327700 UYG327695:UYG327700 VIC327695:VIC327700 VRY327695:VRY327700 WBU327695:WBU327700 WLQ327695:WLQ327700 WVM327695:WVM327700 E393231:E393236 JA393231:JA393236 SW393231:SW393236 ACS393231:ACS393236 AMO393231:AMO393236 AWK393231:AWK393236 BGG393231:BGG393236 BQC393231:BQC393236 BZY393231:BZY393236 CJU393231:CJU393236 CTQ393231:CTQ393236 DDM393231:DDM393236 DNI393231:DNI393236 DXE393231:DXE393236 EHA393231:EHA393236 EQW393231:EQW393236 FAS393231:FAS393236 FKO393231:FKO393236 FUK393231:FUK393236 GEG393231:GEG393236 GOC393231:GOC393236 GXY393231:GXY393236 HHU393231:HHU393236 HRQ393231:HRQ393236 IBM393231:IBM393236 ILI393231:ILI393236 IVE393231:IVE393236 JFA393231:JFA393236 JOW393231:JOW393236 JYS393231:JYS393236 KIO393231:KIO393236 KSK393231:KSK393236 LCG393231:LCG393236 LMC393231:LMC393236 LVY393231:LVY393236 MFU393231:MFU393236 MPQ393231:MPQ393236 MZM393231:MZM393236 NJI393231:NJI393236 NTE393231:NTE393236 ODA393231:ODA393236 OMW393231:OMW393236 OWS393231:OWS393236 PGO393231:PGO393236 PQK393231:PQK393236 QAG393231:QAG393236 QKC393231:QKC393236 QTY393231:QTY393236 RDU393231:RDU393236 RNQ393231:RNQ393236 RXM393231:RXM393236 SHI393231:SHI393236 SRE393231:SRE393236 TBA393231:TBA393236 TKW393231:TKW393236 TUS393231:TUS393236 UEO393231:UEO393236 UOK393231:UOK393236 UYG393231:UYG393236 VIC393231:VIC393236 VRY393231:VRY393236 WBU393231:WBU393236 WLQ393231:WLQ393236 WVM393231:WVM393236 E458767:E458772 JA458767:JA458772 SW458767:SW458772 ACS458767:ACS458772 AMO458767:AMO458772 AWK458767:AWK458772 BGG458767:BGG458772 BQC458767:BQC458772 BZY458767:BZY458772 CJU458767:CJU458772 CTQ458767:CTQ458772 DDM458767:DDM458772 DNI458767:DNI458772 DXE458767:DXE458772 EHA458767:EHA458772 EQW458767:EQW458772 FAS458767:FAS458772 FKO458767:FKO458772 FUK458767:FUK458772 GEG458767:GEG458772 GOC458767:GOC458772 GXY458767:GXY458772 HHU458767:HHU458772 HRQ458767:HRQ458772 IBM458767:IBM458772 ILI458767:ILI458772 IVE458767:IVE458772 JFA458767:JFA458772 JOW458767:JOW458772 JYS458767:JYS458772 KIO458767:KIO458772 KSK458767:KSK458772 LCG458767:LCG458772 LMC458767:LMC458772 LVY458767:LVY458772 MFU458767:MFU458772 MPQ458767:MPQ458772 MZM458767:MZM458772 NJI458767:NJI458772 NTE458767:NTE458772 ODA458767:ODA458772 OMW458767:OMW458772 OWS458767:OWS458772 PGO458767:PGO458772 PQK458767:PQK458772 QAG458767:QAG458772 QKC458767:QKC458772 QTY458767:QTY458772 RDU458767:RDU458772 RNQ458767:RNQ458772 RXM458767:RXM458772 SHI458767:SHI458772 SRE458767:SRE458772 TBA458767:TBA458772 TKW458767:TKW458772 TUS458767:TUS458772 UEO458767:UEO458772 UOK458767:UOK458772 UYG458767:UYG458772 VIC458767:VIC458772 VRY458767:VRY458772 WBU458767:WBU458772 WLQ458767:WLQ458772 WVM458767:WVM458772 E524303:E524308 JA524303:JA524308 SW524303:SW524308 ACS524303:ACS524308 AMO524303:AMO524308 AWK524303:AWK524308 BGG524303:BGG524308 BQC524303:BQC524308 BZY524303:BZY524308 CJU524303:CJU524308 CTQ524303:CTQ524308 DDM524303:DDM524308 DNI524303:DNI524308 DXE524303:DXE524308 EHA524303:EHA524308 EQW524303:EQW524308 FAS524303:FAS524308 FKO524303:FKO524308 FUK524303:FUK524308 GEG524303:GEG524308 GOC524303:GOC524308 GXY524303:GXY524308 HHU524303:HHU524308 HRQ524303:HRQ524308 IBM524303:IBM524308 ILI524303:ILI524308 IVE524303:IVE524308 JFA524303:JFA524308 JOW524303:JOW524308 JYS524303:JYS524308 KIO524303:KIO524308 KSK524303:KSK524308 LCG524303:LCG524308 LMC524303:LMC524308 LVY524303:LVY524308 MFU524303:MFU524308 MPQ524303:MPQ524308 MZM524303:MZM524308 NJI524303:NJI524308 NTE524303:NTE524308 ODA524303:ODA524308 OMW524303:OMW524308 OWS524303:OWS524308 PGO524303:PGO524308 PQK524303:PQK524308 QAG524303:QAG524308 QKC524303:QKC524308 QTY524303:QTY524308 RDU524303:RDU524308 RNQ524303:RNQ524308 RXM524303:RXM524308 SHI524303:SHI524308 SRE524303:SRE524308 TBA524303:TBA524308 TKW524303:TKW524308 TUS524303:TUS524308 UEO524303:UEO524308 UOK524303:UOK524308 UYG524303:UYG524308 VIC524303:VIC524308 VRY524303:VRY524308 WBU524303:WBU524308 WLQ524303:WLQ524308 WVM524303:WVM524308 E589839:E589844 JA589839:JA589844 SW589839:SW589844 ACS589839:ACS589844 AMO589839:AMO589844 AWK589839:AWK589844 BGG589839:BGG589844 BQC589839:BQC589844 BZY589839:BZY589844 CJU589839:CJU589844 CTQ589839:CTQ589844 DDM589839:DDM589844 DNI589839:DNI589844 DXE589839:DXE589844 EHA589839:EHA589844 EQW589839:EQW589844 FAS589839:FAS589844 FKO589839:FKO589844 FUK589839:FUK589844 GEG589839:GEG589844 GOC589839:GOC589844 GXY589839:GXY589844 HHU589839:HHU589844 HRQ589839:HRQ589844 IBM589839:IBM589844 ILI589839:ILI589844 IVE589839:IVE589844 JFA589839:JFA589844 JOW589839:JOW589844 JYS589839:JYS589844 KIO589839:KIO589844 KSK589839:KSK589844 LCG589839:LCG589844 LMC589839:LMC589844 LVY589839:LVY589844 MFU589839:MFU589844 MPQ589839:MPQ589844 MZM589839:MZM589844 NJI589839:NJI589844 NTE589839:NTE589844 ODA589839:ODA589844 OMW589839:OMW589844 OWS589839:OWS589844 PGO589839:PGO589844 PQK589839:PQK589844 QAG589839:QAG589844 QKC589839:QKC589844 QTY589839:QTY589844 RDU589839:RDU589844 RNQ589839:RNQ589844 RXM589839:RXM589844 SHI589839:SHI589844 SRE589839:SRE589844 TBA589839:TBA589844 TKW589839:TKW589844 TUS589839:TUS589844 UEO589839:UEO589844 UOK589839:UOK589844 UYG589839:UYG589844 VIC589839:VIC589844 VRY589839:VRY589844 WBU589839:WBU589844 WLQ589839:WLQ589844 WVM589839:WVM589844 E655375:E655380 JA655375:JA655380 SW655375:SW655380 ACS655375:ACS655380 AMO655375:AMO655380 AWK655375:AWK655380 BGG655375:BGG655380 BQC655375:BQC655380 BZY655375:BZY655380 CJU655375:CJU655380 CTQ655375:CTQ655380 DDM655375:DDM655380 DNI655375:DNI655380 DXE655375:DXE655380 EHA655375:EHA655380 EQW655375:EQW655380 FAS655375:FAS655380 FKO655375:FKO655380 FUK655375:FUK655380 GEG655375:GEG655380 GOC655375:GOC655380 GXY655375:GXY655380 HHU655375:HHU655380 HRQ655375:HRQ655380 IBM655375:IBM655380 ILI655375:ILI655380 IVE655375:IVE655380 JFA655375:JFA655380 JOW655375:JOW655380 JYS655375:JYS655380 KIO655375:KIO655380 KSK655375:KSK655380 LCG655375:LCG655380 LMC655375:LMC655380 LVY655375:LVY655380 MFU655375:MFU655380 MPQ655375:MPQ655380 MZM655375:MZM655380 NJI655375:NJI655380 NTE655375:NTE655380 ODA655375:ODA655380 OMW655375:OMW655380 OWS655375:OWS655380 PGO655375:PGO655380 PQK655375:PQK655380 QAG655375:QAG655380 QKC655375:QKC655380 QTY655375:QTY655380 RDU655375:RDU655380 RNQ655375:RNQ655380 RXM655375:RXM655380 SHI655375:SHI655380 SRE655375:SRE655380 TBA655375:TBA655380 TKW655375:TKW655380 TUS655375:TUS655380 UEO655375:UEO655380 UOK655375:UOK655380 UYG655375:UYG655380 VIC655375:VIC655380 VRY655375:VRY655380 WBU655375:WBU655380 WLQ655375:WLQ655380 WVM655375:WVM655380 E720911:E720916 JA720911:JA720916 SW720911:SW720916 ACS720911:ACS720916 AMO720911:AMO720916 AWK720911:AWK720916 BGG720911:BGG720916 BQC720911:BQC720916 BZY720911:BZY720916 CJU720911:CJU720916 CTQ720911:CTQ720916 DDM720911:DDM720916 DNI720911:DNI720916 DXE720911:DXE720916 EHA720911:EHA720916 EQW720911:EQW720916 FAS720911:FAS720916 FKO720911:FKO720916 FUK720911:FUK720916 GEG720911:GEG720916 GOC720911:GOC720916 GXY720911:GXY720916 HHU720911:HHU720916 HRQ720911:HRQ720916 IBM720911:IBM720916 ILI720911:ILI720916 IVE720911:IVE720916 JFA720911:JFA720916 JOW720911:JOW720916 JYS720911:JYS720916 KIO720911:KIO720916 KSK720911:KSK720916 LCG720911:LCG720916 LMC720911:LMC720916 LVY720911:LVY720916 MFU720911:MFU720916 MPQ720911:MPQ720916 MZM720911:MZM720916 NJI720911:NJI720916 NTE720911:NTE720916 ODA720911:ODA720916 OMW720911:OMW720916 OWS720911:OWS720916 PGO720911:PGO720916 PQK720911:PQK720916 QAG720911:QAG720916 QKC720911:QKC720916 QTY720911:QTY720916 RDU720911:RDU720916 RNQ720911:RNQ720916 RXM720911:RXM720916 SHI720911:SHI720916 SRE720911:SRE720916 TBA720911:TBA720916 TKW720911:TKW720916 TUS720911:TUS720916 UEO720911:UEO720916 UOK720911:UOK720916 UYG720911:UYG720916 VIC720911:VIC720916 VRY720911:VRY720916 WBU720911:WBU720916 WLQ720911:WLQ720916 WVM720911:WVM720916 E786447:E786452 JA786447:JA786452 SW786447:SW786452 ACS786447:ACS786452 AMO786447:AMO786452 AWK786447:AWK786452 BGG786447:BGG786452 BQC786447:BQC786452 BZY786447:BZY786452 CJU786447:CJU786452 CTQ786447:CTQ786452 DDM786447:DDM786452 DNI786447:DNI786452 DXE786447:DXE786452 EHA786447:EHA786452 EQW786447:EQW786452 FAS786447:FAS786452 FKO786447:FKO786452 FUK786447:FUK786452 GEG786447:GEG786452 GOC786447:GOC786452 GXY786447:GXY786452 HHU786447:HHU786452 HRQ786447:HRQ786452 IBM786447:IBM786452 ILI786447:ILI786452 IVE786447:IVE786452 JFA786447:JFA786452 JOW786447:JOW786452 JYS786447:JYS786452 KIO786447:KIO786452 KSK786447:KSK786452 LCG786447:LCG786452 LMC786447:LMC786452 LVY786447:LVY786452 MFU786447:MFU786452 MPQ786447:MPQ786452 MZM786447:MZM786452 NJI786447:NJI786452 NTE786447:NTE786452 ODA786447:ODA786452 OMW786447:OMW786452 OWS786447:OWS786452 PGO786447:PGO786452 PQK786447:PQK786452 QAG786447:QAG786452 QKC786447:QKC786452 QTY786447:QTY786452 RDU786447:RDU786452 RNQ786447:RNQ786452 RXM786447:RXM786452 SHI786447:SHI786452 SRE786447:SRE786452 TBA786447:TBA786452 TKW786447:TKW786452 TUS786447:TUS786452 UEO786447:UEO786452 UOK786447:UOK786452 UYG786447:UYG786452 VIC786447:VIC786452 VRY786447:VRY786452 WBU786447:WBU786452 WLQ786447:WLQ786452 WVM786447:WVM786452 E851983:E851988 JA851983:JA851988 SW851983:SW851988 ACS851983:ACS851988 AMO851983:AMO851988 AWK851983:AWK851988 BGG851983:BGG851988 BQC851983:BQC851988 BZY851983:BZY851988 CJU851983:CJU851988 CTQ851983:CTQ851988 DDM851983:DDM851988 DNI851983:DNI851988 DXE851983:DXE851988 EHA851983:EHA851988 EQW851983:EQW851988 FAS851983:FAS851988 FKO851983:FKO851988 FUK851983:FUK851988 GEG851983:GEG851988 GOC851983:GOC851988 GXY851983:GXY851988 HHU851983:HHU851988 HRQ851983:HRQ851988 IBM851983:IBM851988 ILI851983:ILI851988 IVE851983:IVE851988 JFA851983:JFA851988 JOW851983:JOW851988 JYS851983:JYS851988 KIO851983:KIO851988 KSK851983:KSK851988 LCG851983:LCG851988 LMC851983:LMC851988 LVY851983:LVY851988 MFU851983:MFU851988 MPQ851983:MPQ851988 MZM851983:MZM851988 NJI851983:NJI851988 NTE851983:NTE851988 ODA851983:ODA851988 OMW851983:OMW851988 OWS851983:OWS851988 PGO851983:PGO851988 PQK851983:PQK851988 QAG851983:QAG851988 QKC851983:QKC851988 QTY851983:QTY851988 RDU851983:RDU851988 RNQ851983:RNQ851988 RXM851983:RXM851988 SHI851983:SHI851988 SRE851983:SRE851988 TBA851983:TBA851988 TKW851983:TKW851988 TUS851983:TUS851988 UEO851983:UEO851988 UOK851983:UOK851988 UYG851983:UYG851988 VIC851983:VIC851988 VRY851983:VRY851988 WBU851983:WBU851988 WLQ851983:WLQ851988 WVM851983:WVM851988 E917519:E917524 JA917519:JA917524 SW917519:SW917524 ACS917519:ACS917524 AMO917519:AMO917524 AWK917519:AWK917524 BGG917519:BGG917524 BQC917519:BQC917524 BZY917519:BZY917524 CJU917519:CJU917524 CTQ917519:CTQ917524 DDM917519:DDM917524 DNI917519:DNI917524 DXE917519:DXE917524 EHA917519:EHA917524 EQW917519:EQW917524 FAS917519:FAS917524 FKO917519:FKO917524 FUK917519:FUK917524 GEG917519:GEG917524 GOC917519:GOC917524 GXY917519:GXY917524 HHU917519:HHU917524 HRQ917519:HRQ917524 IBM917519:IBM917524 ILI917519:ILI917524 IVE917519:IVE917524 JFA917519:JFA917524 JOW917519:JOW917524 JYS917519:JYS917524 KIO917519:KIO917524 KSK917519:KSK917524 LCG917519:LCG917524 LMC917519:LMC917524 LVY917519:LVY917524 MFU917519:MFU917524 MPQ917519:MPQ917524 MZM917519:MZM917524 NJI917519:NJI917524 NTE917519:NTE917524 ODA917519:ODA917524 OMW917519:OMW917524 OWS917519:OWS917524 PGO917519:PGO917524 PQK917519:PQK917524 QAG917519:QAG917524 QKC917519:QKC917524 QTY917519:QTY917524 RDU917519:RDU917524 RNQ917519:RNQ917524 RXM917519:RXM917524 SHI917519:SHI917524 SRE917519:SRE917524 TBA917519:TBA917524 TKW917519:TKW917524 TUS917519:TUS917524 UEO917519:UEO917524 UOK917519:UOK917524 UYG917519:UYG917524 VIC917519:VIC917524 VRY917519:VRY917524 WBU917519:WBU917524 WLQ917519:WLQ917524 WVM917519:WVM917524 E983055:E983060 JA983055:JA983060 SW983055:SW983060 ACS983055:ACS983060 AMO983055:AMO983060 AWK983055:AWK983060 BGG983055:BGG983060 BQC983055:BQC983060 BZY983055:BZY983060 CJU983055:CJU983060 CTQ983055:CTQ983060 DDM983055:DDM983060 DNI983055:DNI983060 DXE983055:DXE983060 EHA983055:EHA983060 EQW983055:EQW983060 FAS983055:FAS983060 FKO983055:FKO983060 FUK983055:FUK983060 GEG983055:GEG983060 GOC983055:GOC983060 GXY983055:GXY983060 HHU983055:HHU983060 HRQ983055:HRQ983060 IBM983055:IBM983060 ILI983055:ILI983060 IVE983055:IVE983060 JFA983055:JFA983060 JOW983055:JOW983060 JYS983055:JYS983060 KIO983055:KIO983060 KSK983055:KSK983060 LCG983055:LCG983060 LMC983055:LMC983060 LVY983055:LVY983060 MFU983055:MFU983060 MPQ983055:MPQ983060 MZM983055:MZM983060 NJI983055:NJI983060 NTE983055:NTE983060 ODA983055:ODA983060 OMW983055:OMW983060 OWS983055:OWS983060 PGO983055:PGO983060 PQK983055:PQK983060 QAG983055:QAG983060 QKC983055:QKC983060 QTY983055:QTY983060 RDU983055:RDU983060 RNQ983055:RNQ983060 RXM983055:RXM983060 SHI983055:SHI983060 SRE983055:SRE983060 TBA983055:TBA983060 TKW983055:TKW983060 TUS983055:TUS983060 UEO983055:UEO983060 UOK983055:UOK983060 UYG983055:UYG983060 VIC983055:VIC983060 VRY983055:VRY983060 WBU983055:WBU983060 WLQ983055:WLQ983060 WVM983055:WVM983060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E24:E26 JA24:JA26 SW24:SW26 ACS24:ACS26 AMO24:AMO26 AWK24:AWK26 BGG24:BGG26 BQC24:BQC26 BZY24:BZY26 CJU24:CJU26 CTQ24:CTQ26 DDM24:DDM26 DNI24:DNI26 DXE24:DXE26 EHA24:EHA26 EQW24:EQW26 FAS24:FAS26 FKO24:FKO26 FUK24:FUK26 GEG24:GEG26 GOC24:GOC26 GXY24:GXY26 HHU24:HHU26 HRQ24:HRQ26 IBM24:IBM26 ILI24:ILI26 IVE24:IVE26 JFA24:JFA26 JOW24:JOW26 JYS24:JYS26 KIO24:KIO26 KSK24:KSK26 LCG24:LCG26 LMC24:LMC26 LVY24:LVY26 MFU24:MFU26 MPQ24:MPQ26 MZM24:MZM26 NJI24:NJI26 NTE24:NTE26 ODA24:ODA26 OMW24:OMW26 OWS24:OWS26 PGO24:PGO26 PQK24:PQK26 QAG24:QAG26 QKC24:QKC26 QTY24:QTY26 RDU24:RDU26 RNQ24:RNQ26 RXM24:RXM26 SHI24:SHI26 SRE24:SRE26 TBA24:TBA26 TKW24:TKW26 TUS24:TUS26 UEO24:UEO26 UOK24:UOK26 UYG24:UYG26 VIC24:VIC26 VRY24:VRY26 WBU24:WBU26 WLQ24:WLQ26 WVM24:WVM26 E65560:E65562 JA65560:JA65562 SW65560:SW65562 ACS65560:ACS65562 AMO65560:AMO65562 AWK65560:AWK65562 BGG65560:BGG65562 BQC65560:BQC65562 BZY65560:BZY65562 CJU65560:CJU65562 CTQ65560:CTQ65562 DDM65560:DDM65562 DNI65560:DNI65562 DXE65560:DXE65562 EHA65560:EHA65562 EQW65560:EQW65562 FAS65560:FAS65562 FKO65560:FKO65562 FUK65560:FUK65562 GEG65560:GEG65562 GOC65560:GOC65562 GXY65560:GXY65562 HHU65560:HHU65562 HRQ65560:HRQ65562 IBM65560:IBM65562 ILI65560:ILI65562 IVE65560:IVE65562 JFA65560:JFA65562 JOW65560:JOW65562 JYS65560:JYS65562 KIO65560:KIO65562 KSK65560:KSK65562 LCG65560:LCG65562 LMC65560:LMC65562 LVY65560:LVY65562 MFU65560:MFU65562 MPQ65560:MPQ65562 MZM65560:MZM65562 NJI65560:NJI65562 NTE65560:NTE65562 ODA65560:ODA65562 OMW65560:OMW65562 OWS65560:OWS65562 PGO65560:PGO65562 PQK65560:PQK65562 QAG65560:QAG65562 QKC65560:QKC65562 QTY65560:QTY65562 RDU65560:RDU65562 RNQ65560:RNQ65562 RXM65560:RXM65562 SHI65560:SHI65562 SRE65560:SRE65562 TBA65560:TBA65562 TKW65560:TKW65562 TUS65560:TUS65562 UEO65560:UEO65562 UOK65560:UOK65562 UYG65560:UYG65562 VIC65560:VIC65562 VRY65560:VRY65562 WBU65560:WBU65562 WLQ65560:WLQ65562 WVM65560:WVM65562 E131096:E131098 JA131096:JA131098 SW131096:SW131098 ACS131096:ACS131098 AMO131096:AMO131098 AWK131096:AWK131098 BGG131096:BGG131098 BQC131096:BQC131098 BZY131096:BZY131098 CJU131096:CJU131098 CTQ131096:CTQ131098 DDM131096:DDM131098 DNI131096:DNI131098 DXE131096:DXE131098 EHA131096:EHA131098 EQW131096:EQW131098 FAS131096:FAS131098 FKO131096:FKO131098 FUK131096:FUK131098 GEG131096:GEG131098 GOC131096:GOC131098 GXY131096:GXY131098 HHU131096:HHU131098 HRQ131096:HRQ131098 IBM131096:IBM131098 ILI131096:ILI131098 IVE131096:IVE131098 JFA131096:JFA131098 JOW131096:JOW131098 JYS131096:JYS131098 KIO131096:KIO131098 KSK131096:KSK131098 LCG131096:LCG131098 LMC131096:LMC131098 LVY131096:LVY131098 MFU131096:MFU131098 MPQ131096:MPQ131098 MZM131096:MZM131098 NJI131096:NJI131098 NTE131096:NTE131098 ODA131096:ODA131098 OMW131096:OMW131098 OWS131096:OWS131098 PGO131096:PGO131098 PQK131096:PQK131098 QAG131096:QAG131098 QKC131096:QKC131098 QTY131096:QTY131098 RDU131096:RDU131098 RNQ131096:RNQ131098 RXM131096:RXM131098 SHI131096:SHI131098 SRE131096:SRE131098 TBA131096:TBA131098 TKW131096:TKW131098 TUS131096:TUS131098 UEO131096:UEO131098 UOK131096:UOK131098 UYG131096:UYG131098 VIC131096:VIC131098 VRY131096:VRY131098 WBU131096:WBU131098 WLQ131096:WLQ131098 WVM131096:WVM131098 E196632:E196634 JA196632:JA196634 SW196632:SW196634 ACS196632:ACS196634 AMO196632:AMO196634 AWK196632:AWK196634 BGG196632:BGG196634 BQC196632:BQC196634 BZY196632:BZY196634 CJU196632:CJU196634 CTQ196632:CTQ196634 DDM196632:DDM196634 DNI196632:DNI196634 DXE196632:DXE196634 EHA196632:EHA196634 EQW196632:EQW196634 FAS196632:FAS196634 FKO196632:FKO196634 FUK196632:FUK196634 GEG196632:GEG196634 GOC196632:GOC196634 GXY196632:GXY196634 HHU196632:HHU196634 HRQ196632:HRQ196634 IBM196632:IBM196634 ILI196632:ILI196634 IVE196632:IVE196634 JFA196632:JFA196634 JOW196632:JOW196634 JYS196632:JYS196634 KIO196632:KIO196634 KSK196632:KSK196634 LCG196632:LCG196634 LMC196632:LMC196634 LVY196632:LVY196634 MFU196632:MFU196634 MPQ196632:MPQ196634 MZM196632:MZM196634 NJI196632:NJI196634 NTE196632:NTE196634 ODA196632:ODA196634 OMW196632:OMW196634 OWS196632:OWS196634 PGO196632:PGO196634 PQK196632:PQK196634 QAG196632:QAG196634 QKC196632:QKC196634 QTY196632:QTY196634 RDU196632:RDU196634 RNQ196632:RNQ196634 RXM196632:RXM196634 SHI196632:SHI196634 SRE196632:SRE196634 TBA196632:TBA196634 TKW196632:TKW196634 TUS196632:TUS196634 UEO196632:UEO196634 UOK196632:UOK196634 UYG196632:UYG196634 VIC196632:VIC196634 VRY196632:VRY196634 WBU196632:WBU196634 WLQ196632:WLQ196634 WVM196632:WVM196634 E262168:E262170 JA262168:JA262170 SW262168:SW262170 ACS262168:ACS262170 AMO262168:AMO262170 AWK262168:AWK262170 BGG262168:BGG262170 BQC262168:BQC262170 BZY262168:BZY262170 CJU262168:CJU262170 CTQ262168:CTQ262170 DDM262168:DDM262170 DNI262168:DNI262170 DXE262168:DXE262170 EHA262168:EHA262170 EQW262168:EQW262170 FAS262168:FAS262170 FKO262168:FKO262170 FUK262168:FUK262170 GEG262168:GEG262170 GOC262168:GOC262170 GXY262168:GXY262170 HHU262168:HHU262170 HRQ262168:HRQ262170 IBM262168:IBM262170 ILI262168:ILI262170 IVE262168:IVE262170 JFA262168:JFA262170 JOW262168:JOW262170 JYS262168:JYS262170 KIO262168:KIO262170 KSK262168:KSK262170 LCG262168:LCG262170 LMC262168:LMC262170 LVY262168:LVY262170 MFU262168:MFU262170 MPQ262168:MPQ262170 MZM262168:MZM262170 NJI262168:NJI262170 NTE262168:NTE262170 ODA262168:ODA262170 OMW262168:OMW262170 OWS262168:OWS262170 PGO262168:PGO262170 PQK262168:PQK262170 QAG262168:QAG262170 QKC262168:QKC262170 QTY262168:QTY262170 RDU262168:RDU262170 RNQ262168:RNQ262170 RXM262168:RXM262170 SHI262168:SHI262170 SRE262168:SRE262170 TBA262168:TBA262170 TKW262168:TKW262170 TUS262168:TUS262170 UEO262168:UEO262170 UOK262168:UOK262170 UYG262168:UYG262170 VIC262168:VIC262170 VRY262168:VRY262170 WBU262168:WBU262170 WLQ262168:WLQ262170 WVM262168:WVM262170 E327704:E327706 JA327704:JA327706 SW327704:SW327706 ACS327704:ACS327706 AMO327704:AMO327706 AWK327704:AWK327706 BGG327704:BGG327706 BQC327704:BQC327706 BZY327704:BZY327706 CJU327704:CJU327706 CTQ327704:CTQ327706 DDM327704:DDM327706 DNI327704:DNI327706 DXE327704:DXE327706 EHA327704:EHA327706 EQW327704:EQW327706 FAS327704:FAS327706 FKO327704:FKO327706 FUK327704:FUK327706 GEG327704:GEG327706 GOC327704:GOC327706 GXY327704:GXY327706 HHU327704:HHU327706 HRQ327704:HRQ327706 IBM327704:IBM327706 ILI327704:ILI327706 IVE327704:IVE327706 JFA327704:JFA327706 JOW327704:JOW327706 JYS327704:JYS327706 KIO327704:KIO327706 KSK327704:KSK327706 LCG327704:LCG327706 LMC327704:LMC327706 LVY327704:LVY327706 MFU327704:MFU327706 MPQ327704:MPQ327706 MZM327704:MZM327706 NJI327704:NJI327706 NTE327704:NTE327706 ODA327704:ODA327706 OMW327704:OMW327706 OWS327704:OWS327706 PGO327704:PGO327706 PQK327704:PQK327706 QAG327704:QAG327706 QKC327704:QKC327706 QTY327704:QTY327706 RDU327704:RDU327706 RNQ327704:RNQ327706 RXM327704:RXM327706 SHI327704:SHI327706 SRE327704:SRE327706 TBA327704:TBA327706 TKW327704:TKW327706 TUS327704:TUS327706 UEO327704:UEO327706 UOK327704:UOK327706 UYG327704:UYG327706 VIC327704:VIC327706 VRY327704:VRY327706 WBU327704:WBU327706 WLQ327704:WLQ327706 WVM327704:WVM327706 E393240:E393242 JA393240:JA393242 SW393240:SW393242 ACS393240:ACS393242 AMO393240:AMO393242 AWK393240:AWK393242 BGG393240:BGG393242 BQC393240:BQC393242 BZY393240:BZY393242 CJU393240:CJU393242 CTQ393240:CTQ393242 DDM393240:DDM393242 DNI393240:DNI393242 DXE393240:DXE393242 EHA393240:EHA393242 EQW393240:EQW393242 FAS393240:FAS393242 FKO393240:FKO393242 FUK393240:FUK393242 GEG393240:GEG393242 GOC393240:GOC393242 GXY393240:GXY393242 HHU393240:HHU393242 HRQ393240:HRQ393242 IBM393240:IBM393242 ILI393240:ILI393242 IVE393240:IVE393242 JFA393240:JFA393242 JOW393240:JOW393242 JYS393240:JYS393242 KIO393240:KIO393242 KSK393240:KSK393242 LCG393240:LCG393242 LMC393240:LMC393242 LVY393240:LVY393242 MFU393240:MFU393242 MPQ393240:MPQ393242 MZM393240:MZM393242 NJI393240:NJI393242 NTE393240:NTE393242 ODA393240:ODA393242 OMW393240:OMW393242 OWS393240:OWS393242 PGO393240:PGO393242 PQK393240:PQK393242 QAG393240:QAG393242 QKC393240:QKC393242 QTY393240:QTY393242 RDU393240:RDU393242 RNQ393240:RNQ393242 RXM393240:RXM393242 SHI393240:SHI393242 SRE393240:SRE393242 TBA393240:TBA393242 TKW393240:TKW393242 TUS393240:TUS393242 UEO393240:UEO393242 UOK393240:UOK393242 UYG393240:UYG393242 VIC393240:VIC393242 VRY393240:VRY393242 WBU393240:WBU393242 WLQ393240:WLQ393242 WVM393240:WVM393242 E458776:E458778 JA458776:JA458778 SW458776:SW458778 ACS458776:ACS458778 AMO458776:AMO458778 AWK458776:AWK458778 BGG458776:BGG458778 BQC458776:BQC458778 BZY458776:BZY458778 CJU458776:CJU458778 CTQ458776:CTQ458778 DDM458776:DDM458778 DNI458776:DNI458778 DXE458776:DXE458778 EHA458776:EHA458778 EQW458776:EQW458778 FAS458776:FAS458778 FKO458776:FKO458778 FUK458776:FUK458778 GEG458776:GEG458778 GOC458776:GOC458778 GXY458776:GXY458778 HHU458776:HHU458778 HRQ458776:HRQ458778 IBM458776:IBM458778 ILI458776:ILI458778 IVE458776:IVE458778 JFA458776:JFA458778 JOW458776:JOW458778 JYS458776:JYS458778 KIO458776:KIO458778 KSK458776:KSK458778 LCG458776:LCG458778 LMC458776:LMC458778 LVY458776:LVY458778 MFU458776:MFU458778 MPQ458776:MPQ458778 MZM458776:MZM458778 NJI458776:NJI458778 NTE458776:NTE458778 ODA458776:ODA458778 OMW458776:OMW458778 OWS458776:OWS458778 PGO458776:PGO458778 PQK458776:PQK458778 QAG458776:QAG458778 QKC458776:QKC458778 QTY458776:QTY458778 RDU458776:RDU458778 RNQ458776:RNQ458778 RXM458776:RXM458778 SHI458776:SHI458778 SRE458776:SRE458778 TBA458776:TBA458778 TKW458776:TKW458778 TUS458776:TUS458778 UEO458776:UEO458778 UOK458776:UOK458778 UYG458776:UYG458778 VIC458776:VIC458778 VRY458776:VRY458778 WBU458776:WBU458778 WLQ458776:WLQ458778 WVM458776:WVM458778 E524312:E524314 JA524312:JA524314 SW524312:SW524314 ACS524312:ACS524314 AMO524312:AMO524314 AWK524312:AWK524314 BGG524312:BGG524314 BQC524312:BQC524314 BZY524312:BZY524314 CJU524312:CJU524314 CTQ524312:CTQ524314 DDM524312:DDM524314 DNI524312:DNI524314 DXE524312:DXE524314 EHA524312:EHA524314 EQW524312:EQW524314 FAS524312:FAS524314 FKO524312:FKO524314 FUK524312:FUK524314 GEG524312:GEG524314 GOC524312:GOC524314 GXY524312:GXY524314 HHU524312:HHU524314 HRQ524312:HRQ524314 IBM524312:IBM524314 ILI524312:ILI524314 IVE524312:IVE524314 JFA524312:JFA524314 JOW524312:JOW524314 JYS524312:JYS524314 KIO524312:KIO524314 KSK524312:KSK524314 LCG524312:LCG524314 LMC524312:LMC524314 LVY524312:LVY524314 MFU524312:MFU524314 MPQ524312:MPQ524314 MZM524312:MZM524314 NJI524312:NJI524314 NTE524312:NTE524314 ODA524312:ODA524314 OMW524312:OMW524314 OWS524312:OWS524314 PGO524312:PGO524314 PQK524312:PQK524314 QAG524312:QAG524314 QKC524312:QKC524314 QTY524312:QTY524314 RDU524312:RDU524314 RNQ524312:RNQ524314 RXM524312:RXM524314 SHI524312:SHI524314 SRE524312:SRE524314 TBA524312:TBA524314 TKW524312:TKW524314 TUS524312:TUS524314 UEO524312:UEO524314 UOK524312:UOK524314 UYG524312:UYG524314 VIC524312:VIC524314 VRY524312:VRY524314 WBU524312:WBU524314 WLQ524312:WLQ524314 WVM524312:WVM524314 E589848:E589850 JA589848:JA589850 SW589848:SW589850 ACS589848:ACS589850 AMO589848:AMO589850 AWK589848:AWK589850 BGG589848:BGG589850 BQC589848:BQC589850 BZY589848:BZY589850 CJU589848:CJU589850 CTQ589848:CTQ589850 DDM589848:DDM589850 DNI589848:DNI589850 DXE589848:DXE589850 EHA589848:EHA589850 EQW589848:EQW589850 FAS589848:FAS589850 FKO589848:FKO589850 FUK589848:FUK589850 GEG589848:GEG589850 GOC589848:GOC589850 GXY589848:GXY589850 HHU589848:HHU589850 HRQ589848:HRQ589850 IBM589848:IBM589850 ILI589848:ILI589850 IVE589848:IVE589850 JFA589848:JFA589850 JOW589848:JOW589850 JYS589848:JYS589850 KIO589848:KIO589850 KSK589848:KSK589850 LCG589848:LCG589850 LMC589848:LMC589850 LVY589848:LVY589850 MFU589848:MFU589850 MPQ589848:MPQ589850 MZM589848:MZM589850 NJI589848:NJI589850 NTE589848:NTE589850 ODA589848:ODA589850 OMW589848:OMW589850 OWS589848:OWS589850 PGO589848:PGO589850 PQK589848:PQK589850 QAG589848:QAG589850 QKC589848:QKC589850 QTY589848:QTY589850 RDU589848:RDU589850 RNQ589848:RNQ589850 RXM589848:RXM589850 SHI589848:SHI589850 SRE589848:SRE589850 TBA589848:TBA589850 TKW589848:TKW589850 TUS589848:TUS589850 UEO589848:UEO589850 UOK589848:UOK589850 UYG589848:UYG589850 VIC589848:VIC589850 VRY589848:VRY589850 WBU589848:WBU589850 WLQ589848:WLQ589850 WVM589848:WVM589850 E655384:E655386 JA655384:JA655386 SW655384:SW655386 ACS655384:ACS655386 AMO655384:AMO655386 AWK655384:AWK655386 BGG655384:BGG655386 BQC655384:BQC655386 BZY655384:BZY655386 CJU655384:CJU655386 CTQ655384:CTQ655386 DDM655384:DDM655386 DNI655384:DNI655386 DXE655384:DXE655386 EHA655384:EHA655386 EQW655384:EQW655386 FAS655384:FAS655386 FKO655384:FKO655386 FUK655384:FUK655386 GEG655384:GEG655386 GOC655384:GOC655386 GXY655384:GXY655386 HHU655384:HHU655386 HRQ655384:HRQ655386 IBM655384:IBM655386 ILI655384:ILI655386 IVE655384:IVE655386 JFA655384:JFA655386 JOW655384:JOW655386 JYS655384:JYS655386 KIO655384:KIO655386 KSK655384:KSK655386 LCG655384:LCG655386 LMC655384:LMC655386 LVY655384:LVY655386 MFU655384:MFU655386 MPQ655384:MPQ655386 MZM655384:MZM655386 NJI655384:NJI655386 NTE655384:NTE655386 ODA655384:ODA655386 OMW655384:OMW655386 OWS655384:OWS655386 PGO655384:PGO655386 PQK655384:PQK655386 QAG655384:QAG655386 QKC655384:QKC655386 QTY655384:QTY655386 RDU655384:RDU655386 RNQ655384:RNQ655386 RXM655384:RXM655386 SHI655384:SHI655386 SRE655384:SRE655386 TBA655384:TBA655386 TKW655384:TKW655386 TUS655384:TUS655386 UEO655384:UEO655386 UOK655384:UOK655386 UYG655384:UYG655386 VIC655384:VIC655386 VRY655384:VRY655386 WBU655384:WBU655386 WLQ655384:WLQ655386 WVM655384:WVM655386 E720920:E720922 JA720920:JA720922 SW720920:SW720922 ACS720920:ACS720922 AMO720920:AMO720922 AWK720920:AWK720922 BGG720920:BGG720922 BQC720920:BQC720922 BZY720920:BZY720922 CJU720920:CJU720922 CTQ720920:CTQ720922 DDM720920:DDM720922 DNI720920:DNI720922 DXE720920:DXE720922 EHA720920:EHA720922 EQW720920:EQW720922 FAS720920:FAS720922 FKO720920:FKO720922 FUK720920:FUK720922 GEG720920:GEG720922 GOC720920:GOC720922 GXY720920:GXY720922 HHU720920:HHU720922 HRQ720920:HRQ720922 IBM720920:IBM720922 ILI720920:ILI720922 IVE720920:IVE720922 JFA720920:JFA720922 JOW720920:JOW720922 JYS720920:JYS720922 KIO720920:KIO720922 KSK720920:KSK720922 LCG720920:LCG720922 LMC720920:LMC720922 LVY720920:LVY720922 MFU720920:MFU720922 MPQ720920:MPQ720922 MZM720920:MZM720922 NJI720920:NJI720922 NTE720920:NTE720922 ODA720920:ODA720922 OMW720920:OMW720922 OWS720920:OWS720922 PGO720920:PGO720922 PQK720920:PQK720922 QAG720920:QAG720922 QKC720920:QKC720922 QTY720920:QTY720922 RDU720920:RDU720922 RNQ720920:RNQ720922 RXM720920:RXM720922 SHI720920:SHI720922 SRE720920:SRE720922 TBA720920:TBA720922 TKW720920:TKW720922 TUS720920:TUS720922 UEO720920:UEO720922 UOK720920:UOK720922 UYG720920:UYG720922 VIC720920:VIC720922 VRY720920:VRY720922 WBU720920:WBU720922 WLQ720920:WLQ720922 WVM720920:WVM720922 E786456:E786458 JA786456:JA786458 SW786456:SW786458 ACS786456:ACS786458 AMO786456:AMO786458 AWK786456:AWK786458 BGG786456:BGG786458 BQC786456:BQC786458 BZY786456:BZY786458 CJU786456:CJU786458 CTQ786456:CTQ786458 DDM786456:DDM786458 DNI786456:DNI786458 DXE786456:DXE786458 EHA786456:EHA786458 EQW786456:EQW786458 FAS786456:FAS786458 FKO786456:FKO786458 FUK786456:FUK786458 GEG786456:GEG786458 GOC786456:GOC786458 GXY786456:GXY786458 HHU786456:HHU786458 HRQ786456:HRQ786458 IBM786456:IBM786458 ILI786456:ILI786458 IVE786456:IVE786458 JFA786456:JFA786458 JOW786456:JOW786458 JYS786456:JYS786458 KIO786456:KIO786458 KSK786456:KSK786458 LCG786456:LCG786458 LMC786456:LMC786458 LVY786456:LVY786458 MFU786456:MFU786458 MPQ786456:MPQ786458 MZM786456:MZM786458 NJI786456:NJI786458 NTE786456:NTE786458 ODA786456:ODA786458 OMW786456:OMW786458 OWS786456:OWS786458 PGO786456:PGO786458 PQK786456:PQK786458 QAG786456:QAG786458 QKC786456:QKC786458 QTY786456:QTY786458 RDU786456:RDU786458 RNQ786456:RNQ786458 RXM786456:RXM786458 SHI786456:SHI786458 SRE786456:SRE786458 TBA786456:TBA786458 TKW786456:TKW786458 TUS786456:TUS786458 UEO786456:UEO786458 UOK786456:UOK786458 UYG786456:UYG786458 VIC786456:VIC786458 VRY786456:VRY786458 WBU786456:WBU786458 WLQ786456:WLQ786458 WVM786456:WVM786458 E851992:E851994 JA851992:JA851994 SW851992:SW851994 ACS851992:ACS851994 AMO851992:AMO851994 AWK851992:AWK851994 BGG851992:BGG851994 BQC851992:BQC851994 BZY851992:BZY851994 CJU851992:CJU851994 CTQ851992:CTQ851994 DDM851992:DDM851994 DNI851992:DNI851994 DXE851992:DXE851994 EHA851992:EHA851994 EQW851992:EQW851994 FAS851992:FAS851994 FKO851992:FKO851994 FUK851992:FUK851994 GEG851992:GEG851994 GOC851992:GOC851994 GXY851992:GXY851994 HHU851992:HHU851994 HRQ851992:HRQ851994 IBM851992:IBM851994 ILI851992:ILI851994 IVE851992:IVE851994 JFA851992:JFA851994 JOW851992:JOW851994 JYS851992:JYS851994 KIO851992:KIO851994 KSK851992:KSK851994 LCG851992:LCG851994 LMC851992:LMC851994 LVY851992:LVY851994 MFU851992:MFU851994 MPQ851992:MPQ851994 MZM851992:MZM851994 NJI851992:NJI851994 NTE851992:NTE851994 ODA851992:ODA851994 OMW851992:OMW851994 OWS851992:OWS851994 PGO851992:PGO851994 PQK851992:PQK851994 QAG851992:QAG851994 QKC851992:QKC851994 QTY851992:QTY851994 RDU851992:RDU851994 RNQ851992:RNQ851994 RXM851992:RXM851994 SHI851992:SHI851994 SRE851992:SRE851994 TBA851992:TBA851994 TKW851992:TKW851994 TUS851992:TUS851994 UEO851992:UEO851994 UOK851992:UOK851994 UYG851992:UYG851994 VIC851992:VIC851994 VRY851992:VRY851994 WBU851992:WBU851994 WLQ851992:WLQ851994 WVM851992:WVM851994 E917528:E917530 JA917528:JA917530 SW917528:SW917530 ACS917528:ACS917530 AMO917528:AMO917530 AWK917528:AWK917530 BGG917528:BGG917530 BQC917528:BQC917530 BZY917528:BZY917530 CJU917528:CJU917530 CTQ917528:CTQ917530 DDM917528:DDM917530 DNI917528:DNI917530 DXE917528:DXE917530 EHA917528:EHA917530 EQW917528:EQW917530 FAS917528:FAS917530 FKO917528:FKO917530 FUK917528:FUK917530 GEG917528:GEG917530 GOC917528:GOC917530 GXY917528:GXY917530 HHU917528:HHU917530 HRQ917528:HRQ917530 IBM917528:IBM917530 ILI917528:ILI917530 IVE917528:IVE917530 JFA917528:JFA917530 JOW917528:JOW917530 JYS917528:JYS917530 KIO917528:KIO917530 KSK917528:KSK917530 LCG917528:LCG917530 LMC917528:LMC917530 LVY917528:LVY917530 MFU917528:MFU917530 MPQ917528:MPQ917530 MZM917528:MZM917530 NJI917528:NJI917530 NTE917528:NTE917530 ODA917528:ODA917530 OMW917528:OMW917530 OWS917528:OWS917530 PGO917528:PGO917530 PQK917528:PQK917530 QAG917528:QAG917530 QKC917528:QKC917530 QTY917528:QTY917530 RDU917528:RDU917530 RNQ917528:RNQ917530 RXM917528:RXM917530 SHI917528:SHI917530 SRE917528:SRE917530 TBA917528:TBA917530 TKW917528:TKW917530 TUS917528:TUS917530 UEO917528:UEO917530 UOK917528:UOK917530 UYG917528:UYG917530 VIC917528:VIC917530 VRY917528:VRY917530 WBU917528:WBU917530 WLQ917528:WLQ917530 WVM917528:WVM917530 E983064:E983066 JA983064:JA983066 SW983064:SW983066 ACS983064:ACS983066 AMO983064:AMO983066 AWK983064:AWK983066 BGG983064:BGG983066 BQC983064:BQC983066 BZY983064:BZY983066 CJU983064:CJU983066 CTQ983064:CTQ983066 DDM983064:DDM983066 DNI983064:DNI983066 DXE983064:DXE983066 EHA983064:EHA983066 EQW983064:EQW983066 FAS983064:FAS983066 FKO983064:FKO983066 FUK983064:FUK983066 GEG983064:GEG983066 GOC983064:GOC983066 GXY983064:GXY983066 HHU983064:HHU983066 HRQ983064:HRQ983066 IBM983064:IBM983066 ILI983064:ILI983066 IVE983064:IVE983066 JFA983064:JFA983066 JOW983064:JOW983066 JYS983064:JYS983066 KIO983064:KIO983066 KSK983064:KSK983066 LCG983064:LCG983066 LMC983064:LMC983066 LVY983064:LVY983066 MFU983064:MFU983066 MPQ983064:MPQ983066 MZM983064:MZM983066 NJI983064:NJI983066 NTE983064:NTE983066 ODA983064:ODA983066 OMW983064:OMW983066 OWS983064:OWS983066 PGO983064:PGO983066 PQK983064:PQK983066 QAG983064:QAG983066 QKC983064:QKC983066 QTY983064:QTY983066 RDU983064:RDU983066 RNQ983064:RNQ983066 RXM983064:RXM983066 SHI983064:SHI983066 SRE983064:SRE983066 TBA983064:TBA983066 TKW983064:TKW983066 TUS983064:TUS983066 UEO983064:UEO983066 UOK983064:UOK983066 UYG983064:UYG983066 VIC983064:VIC983066 VRY983064:VRY983066 WBU983064:WBU983066 WLQ983064:WLQ983066 WVM983064:WVM983066">
      <formula1>0</formula1>
      <formula2>10000</formula2>
    </dataValidation>
  </dataValidations>
  <printOptions horizontalCentered="1"/>
  <pageMargins left="0.39370078740157483" right="0.39370078740157483" top="1.7716535433070868" bottom="0.98425196850393704" header="0.78740157480314965" footer="0.78740157480314965"/>
  <pageSetup paperSize="9" scale="70" firstPageNumber="0"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view="pageBreakPreview" topLeftCell="B1" zoomScaleNormal="100" zoomScaleSheetLayoutView="100" workbookViewId="0">
      <selection activeCell="A6" sqref="A6:I6"/>
    </sheetView>
  </sheetViews>
  <sheetFormatPr defaultColWidth="9.109375" defaultRowHeight="18.75" customHeight="1" x14ac:dyDescent="0.25"/>
  <cols>
    <col min="1" max="1" width="9.109375" style="61" customWidth="1"/>
    <col min="2" max="2" width="29.6640625" style="61" bestFit="1" customWidth="1"/>
    <col min="3" max="3" width="9.109375" style="61" customWidth="1"/>
    <col min="4" max="4" width="12.109375" style="4" customWidth="1"/>
    <col min="5" max="6" width="9.109375" style="4" customWidth="1"/>
    <col min="7" max="7" width="9.109375" style="61" customWidth="1"/>
    <col min="8" max="9" width="7.109375" style="61" customWidth="1"/>
    <col min="10" max="256" width="9.109375" style="61"/>
    <col min="257" max="257" width="9.109375" style="61" customWidth="1"/>
    <col min="258" max="258" width="29.6640625" style="61" bestFit="1" customWidth="1"/>
    <col min="259" max="259" width="9.109375" style="61" customWidth="1"/>
    <col min="260" max="260" width="12.109375" style="61" customWidth="1"/>
    <col min="261" max="263" width="9.109375" style="61" customWidth="1"/>
    <col min="264" max="265" width="7.109375" style="61" customWidth="1"/>
    <col min="266" max="512" width="9.109375" style="61"/>
    <col min="513" max="513" width="9.109375" style="61" customWidth="1"/>
    <col min="514" max="514" width="29.6640625" style="61" bestFit="1" customWidth="1"/>
    <col min="515" max="515" width="9.109375" style="61" customWidth="1"/>
    <col min="516" max="516" width="12.109375" style="61" customWidth="1"/>
    <col min="517" max="519" width="9.109375" style="61" customWidth="1"/>
    <col min="520" max="521" width="7.109375" style="61" customWidth="1"/>
    <col min="522" max="768" width="9.109375" style="61"/>
    <col min="769" max="769" width="9.109375" style="61" customWidth="1"/>
    <col min="770" max="770" width="29.6640625" style="61" bestFit="1" customWidth="1"/>
    <col min="771" max="771" width="9.109375" style="61" customWidth="1"/>
    <col min="772" max="772" width="12.109375" style="61" customWidth="1"/>
    <col min="773" max="775" width="9.109375" style="61" customWidth="1"/>
    <col min="776" max="777" width="7.109375" style="61" customWidth="1"/>
    <col min="778" max="1024" width="9.109375" style="61"/>
    <col min="1025" max="1025" width="9.109375" style="61" customWidth="1"/>
    <col min="1026" max="1026" width="29.6640625" style="61" bestFit="1" customWidth="1"/>
    <col min="1027" max="1027" width="9.109375" style="61" customWidth="1"/>
    <col min="1028" max="1028" width="12.109375" style="61" customWidth="1"/>
    <col min="1029" max="1031" width="9.109375" style="61" customWidth="1"/>
    <col min="1032" max="1033" width="7.109375" style="61" customWidth="1"/>
    <col min="1034" max="1280" width="9.109375" style="61"/>
    <col min="1281" max="1281" width="9.109375" style="61" customWidth="1"/>
    <col min="1282" max="1282" width="29.6640625" style="61" bestFit="1" customWidth="1"/>
    <col min="1283" max="1283" width="9.109375" style="61" customWidth="1"/>
    <col min="1284" max="1284" width="12.109375" style="61" customWidth="1"/>
    <col min="1285" max="1287" width="9.109375" style="61" customWidth="1"/>
    <col min="1288" max="1289" width="7.109375" style="61" customWidth="1"/>
    <col min="1290" max="1536" width="9.109375" style="61"/>
    <col min="1537" max="1537" width="9.109375" style="61" customWidth="1"/>
    <col min="1538" max="1538" width="29.6640625" style="61" bestFit="1" customWidth="1"/>
    <col min="1539" max="1539" width="9.109375" style="61" customWidth="1"/>
    <col min="1540" max="1540" width="12.109375" style="61" customWidth="1"/>
    <col min="1541" max="1543" width="9.109375" style="61" customWidth="1"/>
    <col min="1544" max="1545" width="7.109375" style="61" customWidth="1"/>
    <col min="1546" max="1792" width="9.109375" style="61"/>
    <col min="1793" max="1793" width="9.109375" style="61" customWidth="1"/>
    <col min="1794" max="1794" width="29.6640625" style="61" bestFit="1" customWidth="1"/>
    <col min="1795" max="1795" width="9.109375" style="61" customWidth="1"/>
    <col min="1796" max="1796" width="12.109375" style="61" customWidth="1"/>
    <col min="1797" max="1799" width="9.109375" style="61" customWidth="1"/>
    <col min="1800" max="1801" width="7.109375" style="61" customWidth="1"/>
    <col min="1802" max="2048" width="9.109375" style="61"/>
    <col min="2049" max="2049" width="9.109375" style="61" customWidth="1"/>
    <col min="2050" max="2050" width="29.6640625" style="61" bestFit="1" customWidth="1"/>
    <col min="2051" max="2051" width="9.109375" style="61" customWidth="1"/>
    <col min="2052" max="2052" width="12.109375" style="61" customWidth="1"/>
    <col min="2053" max="2055" width="9.109375" style="61" customWidth="1"/>
    <col min="2056" max="2057" width="7.109375" style="61" customWidth="1"/>
    <col min="2058" max="2304" width="9.109375" style="61"/>
    <col min="2305" max="2305" width="9.109375" style="61" customWidth="1"/>
    <col min="2306" max="2306" width="29.6640625" style="61" bestFit="1" customWidth="1"/>
    <col min="2307" max="2307" width="9.109375" style="61" customWidth="1"/>
    <col min="2308" max="2308" width="12.109375" style="61" customWidth="1"/>
    <col min="2309" max="2311" width="9.109375" style="61" customWidth="1"/>
    <col min="2312" max="2313" width="7.109375" style="61" customWidth="1"/>
    <col min="2314" max="2560" width="9.109375" style="61"/>
    <col min="2561" max="2561" width="9.109375" style="61" customWidth="1"/>
    <col min="2562" max="2562" width="29.6640625" style="61" bestFit="1" customWidth="1"/>
    <col min="2563" max="2563" width="9.109375" style="61" customWidth="1"/>
    <col min="2564" max="2564" width="12.109375" style="61" customWidth="1"/>
    <col min="2565" max="2567" width="9.109375" style="61" customWidth="1"/>
    <col min="2568" max="2569" width="7.109375" style="61" customWidth="1"/>
    <col min="2570" max="2816" width="9.109375" style="61"/>
    <col min="2817" max="2817" width="9.109375" style="61" customWidth="1"/>
    <col min="2818" max="2818" width="29.6640625" style="61" bestFit="1" customWidth="1"/>
    <col min="2819" max="2819" width="9.109375" style="61" customWidth="1"/>
    <col min="2820" max="2820" width="12.109375" style="61" customWidth="1"/>
    <col min="2821" max="2823" width="9.109375" style="61" customWidth="1"/>
    <col min="2824" max="2825" width="7.109375" style="61" customWidth="1"/>
    <col min="2826" max="3072" width="9.109375" style="61"/>
    <col min="3073" max="3073" width="9.109375" style="61" customWidth="1"/>
    <col min="3074" max="3074" width="29.6640625" style="61" bestFit="1" customWidth="1"/>
    <col min="3075" max="3075" width="9.109375" style="61" customWidth="1"/>
    <col min="3076" max="3076" width="12.109375" style="61" customWidth="1"/>
    <col min="3077" max="3079" width="9.109375" style="61" customWidth="1"/>
    <col min="3080" max="3081" width="7.109375" style="61" customWidth="1"/>
    <col min="3082" max="3328" width="9.109375" style="61"/>
    <col min="3329" max="3329" width="9.109375" style="61" customWidth="1"/>
    <col min="3330" max="3330" width="29.6640625" style="61" bestFit="1" customWidth="1"/>
    <col min="3331" max="3331" width="9.109375" style="61" customWidth="1"/>
    <col min="3332" max="3332" width="12.109375" style="61" customWidth="1"/>
    <col min="3333" max="3335" width="9.109375" style="61" customWidth="1"/>
    <col min="3336" max="3337" width="7.109375" style="61" customWidth="1"/>
    <col min="3338" max="3584" width="9.109375" style="61"/>
    <col min="3585" max="3585" width="9.109375" style="61" customWidth="1"/>
    <col min="3586" max="3586" width="29.6640625" style="61" bestFit="1" customWidth="1"/>
    <col min="3587" max="3587" width="9.109375" style="61" customWidth="1"/>
    <col min="3588" max="3588" width="12.109375" style="61" customWidth="1"/>
    <col min="3589" max="3591" width="9.109375" style="61" customWidth="1"/>
    <col min="3592" max="3593" width="7.109375" style="61" customWidth="1"/>
    <col min="3594" max="3840" width="9.109375" style="61"/>
    <col min="3841" max="3841" width="9.109375" style="61" customWidth="1"/>
    <col min="3842" max="3842" width="29.6640625" style="61" bestFit="1" customWidth="1"/>
    <col min="3843" max="3843" width="9.109375" style="61" customWidth="1"/>
    <col min="3844" max="3844" width="12.109375" style="61" customWidth="1"/>
    <col min="3845" max="3847" width="9.109375" style="61" customWidth="1"/>
    <col min="3848" max="3849" width="7.109375" style="61" customWidth="1"/>
    <col min="3850" max="4096" width="9.109375" style="61"/>
    <col min="4097" max="4097" width="9.109375" style="61" customWidth="1"/>
    <col min="4098" max="4098" width="29.6640625" style="61" bestFit="1" customWidth="1"/>
    <col min="4099" max="4099" width="9.109375" style="61" customWidth="1"/>
    <col min="4100" max="4100" width="12.109375" style="61" customWidth="1"/>
    <col min="4101" max="4103" width="9.109375" style="61" customWidth="1"/>
    <col min="4104" max="4105" width="7.109375" style="61" customWidth="1"/>
    <col min="4106" max="4352" width="9.109375" style="61"/>
    <col min="4353" max="4353" width="9.109375" style="61" customWidth="1"/>
    <col min="4354" max="4354" width="29.6640625" style="61" bestFit="1" customWidth="1"/>
    <col min="4355" max="4355" width="9.109375" style="61" customWidth="1"/>
    <col min="4356" max="4356" width="12.109375" style="61" customWidth="1"/>
    <col min="4357" max="4359" width="9.109375" style="61" customWidth="1"/>
    <col min="4360" max="4361" width="7.109375" style="61" customWidth="1"/>
    <col min="4362" max="4608" width="9.109375" style="61"/>
    <col min="4609" max="4609" width="9.109375" style="61" customWidth="1"/>
    <col min="4610" max="4610" width="29.6640625" style="61" bestFit="1" customWidth="1"/>
    <col min="4611" max="4611" width="9.109375" style="61" customWidth="1"/>
    <col min="4612" max="4612" width="12.109375" style="61" customWidth="1"/>
    <col min="4613" max="4615" width="9.109375" style="61" customWidth="1"/>
    <col min="4616" max="4617" width="7.109375" style="61" customWidth="1"/>
    <col min="4618" max="4864" width="9.109375" style="61"/>
    <col min="4865" max="4865" width="9.109375" style="61" customWidth="1"/>
    <col min="4866" max="4866" width="29.6640625" style="61" bestFit="1" customWidth="1"/>
    <col min="4867" max="4867" width="9.109375" style="61" customWidth="1"/>
    <col min="4868" max="4868" width="12.109375" style="61" customWidth="1"/>
    <col min="4869" max="4871" width="9.109375" style="61" customWidth="1"/>
    <col min="4872" max="4873" width="7.109375" style="61" customWidth="1"/>
    <col min="4874" max="5120" width="9.109375" style="61"/>
    <col min="5121" max="5121" width="9.109375" style="61" customWidth="1"/>
    <col min="5122" max="5122" width="29.6640625" style="61" bestFit="1" customWidth="1"/>
    <col min="5123" max="5123" width="9.109375" style="61" customWidth="1"/>
    <col min="5124" max="5124" width="12.109375" style="61" customWidth="1"/>
    <col min="5125" max="5127" width="9.109375" style="61" customWidth="1"/>
    <col min="5128" max="5129" width="7.109375" style="61" customWidth="1"/>
    <col min="5130" max="5376" width="9.109375" style="61"/>
    <col min="5377" max="5377" width="9.109375" style="61" customWidth="1"/>
    <col min="5378" max="5378" width="29.6640625" style="61" bestFit="1" customWidth="1"/>
    <col min="5379" max="5379" width="9.109375" style="61" customWidth="1"/>
    <col min="5380" max="5380" width="12.109375" style="61" customWidth="1"/>
    <col min="5381" max="5383" width="9.109375" style="61" customWidth="1"/>
    <col min="5384" max="5385" width="7.109375" style="61" customWidth="1"/>
    <col min="5386" max="5632" width="9.109375" style="61"/>
    <col min="5633" max="5633" width="9.109375" style="61" customWidth="1"/>
    <col min="5634" max="5634" width="29.6640625" style="61" bestFit="1" customWidth="1"/>
    <col min="5635" max="5635" width="9.109375" style="61" customWidth="1"/>
    <col min="5636" max="5636" width="12.109375" style="61" customWidth="1"/>
    <col min="5637" max="5639" width="9.109375" style="61" customWidth="1"/>
    <col min="5640" max="5641" width="7.109375" style="61" customWidth="1"/>
    <col min="5642" max="5888" width="9.109375" style="61"/>
    <col min="5889" max="5889" width="9.109375" style="61" customWidth="1"/>
    <col min="5890" max="5890" width="29.6640625" style="61" bestFit="1" customWidth="1"/>
    <col min="5891" max="5891" width="9.109375" style="61" customWidth="1"/>
    <col min="5892" max="5892" width="12.109375" style="61" customWidth="1"/>
    <col min="5893" max="5895" width="9.109375" style="61" customWidth="1"/>
    <col min="5896" max="5897" width="7.109375" style="61" customWidth="1"/>
    <col min="5898" max="6144" width="9.109375" style="61"/>
    <col min="6145" max="6145" width="9.109375" style="61" customWidth="1"/>
    <col min="6146" max="6146" width="29.6640625" style="61" bestFit="1" customWidth="1"/>
    <col min="6147" max="6147" width="9.109375" style="61" customWidth="1"/>
    <col min="6148" max="6148" width="12.109375" style="61" customWidth="1"/>
    <col min="6149" max="6151" width="9.109375" style="61" customWidth="1"/>
    <col min="6152" max="6153" width="7.109375" style="61" customWidth="1"/>
    <col min="6154" max="6400" width="9.109375" style="61"/>
    <col min="6401" max="6401" width="9.109375" style="61" customWidth="1"/>
    <col min="6402" max="6402" width="29.6640625" style="61" bestFit="1" customWidth="1"/>
    <col min="6403" max="6403" width="9.109375" style="61" customWidth="1"/>
    <col min="6404" max="6404" width="12.109375" style="61" customWidth="1"/>
    <col min="6405" max="6407" width="9.109375" style="61" customWidth="1"/>
    <col min="6408" max="6409" width="7.109375" style="61" customWidth="1"/>
    <col min="6410" max="6656" width="9.109375" style="61"/>
    <col min="6657" max="6657" width="9.109375" style="61" customWidth="1"/>
    <col min="6658" max="6658" width="29.6640625" style="61" bestFit="1" customWidth="1"/>
    <col min="6659" max="6659" width="9.109375" style="61" customWidth="1"/>
    <col min="6660" max="6660" width="12.109375" style="61" customWidth="1"/>
    <col min="6661" max="6663" width="9.109375" style="61" customWidth="1"/>
    <col min="6664" max="6665" width="7.109375" style="61" customWidth="1"/>
    <col min="6666" max="6912" width="9.109375" style="61"/>
    <col min="6913" max="6913" width="9.109375" style="61" customWidth="1"/>
    <col min="6914" max="6914" width="29.6640625" style="61" bestFit="1" customWidth="1"/>
    <col min="6915" max="6915" width="9.109375" style="61" customWidth="1"/>
    <col min="6916" max="6916" width="12.109375" style="61" customWidth="1"/>
    <col min="6917" max="6919" width="9.109375" style="61" customWidth="1"/>
    <col min="6920" max="6921" width="7.109375" style="61" customWidth="1"/>
    <col min="6922" max="7168" width="9.109375" style="61"/>
    <col min="7169" max="7169" width="9.109375" style="61" customWidth="1"/>
    <col min="7170" max="7170" width="29.6640625" style="61" bestFit="1" customWidth="1"/>
    <col min="7171" max="7171" width="9.109375" style="61" customWidth="1"/>
    <col min="7172" max="7172" width="12.109375" style="61" customWidth="1"/>
    <col min="7173" max="7175" width="9.109375" style="61" customWidth="1"/>
    <col min="7176" max="7177" width="7.109375" style="61" customWidth="1"/>
    <col min="7178" max="7424" width="9.109375" style="61"/>
    <col min="7425" max="7425" width="9.109375" style="61" customWidth="1"/>
    <col min="7426" max="7426" width="29.6640625" style="61" bestFit="1" customWidth="1"/>
    <col min="7427" max="7427" width="9.109375" style="61" customWidth="1"/>
    <col min="7428" max="7428" width="12.109375" style="61" customWidth="1"/>
    <col min="7429" max="7431" width="9.109375" style="61" customWidth="1"/>
    <col min="7432" max="7433" width="7.109375" style="61" customWidth="1"/>
    <col min="7434" max="7680" width="9.109375" style="61"/>
    <col min="7681" max="7681" width="9.109375" style="61" customWidth="1"/>
    <col min="7682" max="7682" width="29.6640625" style="61" bestFit="1" customWidth="1"/>
    <col min="7683" max="7683" width="9.109375" style="61" customWidth="1"/>
    <col min="7684" max="7684" width="12.109375" style="61" customWidth="1"/>
    <col min="7685" max="7687" width="9.109375" style="61" customWidth="1"/>
    <col min="7688" max="7689" width="7.109375" style="61" customWidth="1"/>
    <col min="7690" max="7936" width="9.109375" style="61"/>
    <col min="7937" max="7937" width="9.109375" style="61" customWidth="1"/>
    <col min="7938" max="7938" width="29.6640625" style="61" bestFit="1" customWidth="1"/>
    <col min="7939" max="7939" width="9.109375" style="61" customWidth="1"/>
    <col min="7940" max="7940" width="12.109375" style="61" customWidth="1"/>
    <col min="7941" max="7943" width="9.109375" style="61" customWidth="1"/>
    <col min="7944" max="7945" width="7.109375" style="61" customWidth="1"/>
    <col min="7946" max="8192" width="9.109375" style="61"/>
    <col min="8193" max="8193" width="9.109375" style="61" customWidth="1"/>
    <col min="8194" max="8194" width="29.6640625" style="61" bestFit="1" customWidth="1"/>
    <col min="8195" max="8195" width="9.109375" style="61" customWidth="1"/>
    <col min="8196" max="8196" width="12.109375" style="61" customWidth="1"/>
    <col min="8197" max="8199" width="9.109375" style="61" customWidth="1"/>
    <col min="8200" max="8201" width="7.109375" style="61" customWidth="1"/>
    <col min="8202" max="8448" width="9.109375" style="61"/>
    <col min="8449" max="8449" width="9.109375" style="61" customWidth="1"/>
    <col min="8450" max="8450" width="29.6640625" style="61" bestFit="1" customWidth="1"/>
    <col min="8451" max="8451" width="9.109375" style="61" customWidth="1"/>
    <col min="8452" max="8452" width="12.109375" style="61" customWidth="1"/>
    <col min="8453" max="8455" width="9.109375" style="61" customWidth="1"/>
    <col min="8456" max="8457" width="7.109375" style="61" customWidth="1"/>
    <col min="8458" max="8704" width="9.109375" style="61"/>
    <col min="8705" max="8705" width="9.109375" style="61" customWidth="1"/>
    <col min="8706" max="8706" width="29.6640625" style="61" bestFit="1" customWidth="1"/>
    <col min="8707" max="8707" width="9.109375" style="61" customWidth="1"/>
    <col min="8708" max="8708" width="12.109375" style="61" customWidth="1"/>
    <col min="8709" max="8711" width="9.109375" style="61" customWidth="1"/>
    <col min="8712" max="8713" width="7.109375" style="61" customWidth="1"/>
    <col min="8714" max="8960" width="9.109375" style="61"/>
    <col min="8961" max="8961" width="9.109375" style="61" customWidth="1"/>
    <col min="8962" max="8962" width="29.6640625" style="61" bestFit="1" customWidth="1"/>
    <col min="8963" max="8963" width="9.109375" style="61" customWidth="1"/>
    <col min="8964" max="8964" width="12.109375" style="61" customWidth="1"/>
    <col min="8965" max="8967" width="9.109375" style="61" customWidth="1"/>
    <col min="8968" max="8969" width="7.109375" style="61" customWidth="1"/>
    <col min="8970" max="9216" width="9.109375" style="61"/>
    <col min="9217" max="9217" width="9.109375" style="61" customWidth="1"/>
    <col min="9218" max="9218" width="29.6640625" style="61" bestFit="1" customWidth="1"/>
    <col min="9219" max="9219" width="9.109375" style="61" customWidth="1"/>
    <col min="9220" max="9220" width="12.109375" style="61" customWidth="1"/>
    <col min="9221" max="9223" width="9.109375" style="61" customWidth="1"/>
    <col min="9224" max="9225" width="7.109375" style="61" customWidth="1"/>
    <col min="9226" max="9472" width="9.109375" style="61"/>
    <col min="9473" max="9473" width="9.109375" style="61" customWidth="1"/>
    <col min="9474" max="9474" width="29.6640625" style="61" bestFit="1" customWidth="1"/>
    <col min="9475" max="9475" width="9.109375" style="61" customWidth="1"/>
    <col min="9476" max="9476" width="12.109375" style="61" customWidth="1"/>
    <col min="9477" max="9479" width="9.109375" style="61" customWidth="1"/>
    <col min="9480" max="9481" width="7.109375" style="61" customWidth="1"/>
    <col min="9482" max="9728" width="9.109375" style="61"/>
    <col min="9729" max="9729" width="9.109375" style="61" customWidth="1"/>
    <col min="9730" max="9730" width="29.6640625" style="61" bestFit="1" customWidth="1"/>
    <col min="9731" max="9731" width="9.109375" style="61" customWidth="1"/>
    <col min="9732" max="9732" width="12.109375" style="61" customWidth="1"/>
    <col min="9733" max="9735" width="9.109375" style="61" customWidth="1"/>
    <col min="9736" max="9737" width="7.109375" style="61" customWidth="1"/>
    <col min="9738" max="9984" width="9.109375" style="61"/>
    <col min="9985" max="9985" width="9.109375" style="61" customWidth="1"/>
    <col min="9986" max="9986" width="29.6640625" style="61" bestFit="1" customWidth="1"/>
    <col min="9987" max="9987" width="9.109375" style="61" customWidth="1"/>
    <col min="9988" max="9988" width="12.109375" style="61" customWidth="1"/>
    <col min="9989" max="9991" width="9.109375" style="61" customWidth="1"/>
    <col min="9992" max="9993" width="7.109375" style="61" customWidth="1"/>
    <col min="9994" max="10240" width="9.109375" style="61"/>
    <col min="10241" max="10241" width="9.109375" style="61" customWidth="1"/>
    <col min="10242" max="10242" width="29.6640625" style="61" bestFit="1" customWidth="1"/>
    <col min="10243" max="10243" width="9.109375" style="61" customWidth="1"/>
    <col min="10244" max="10244" width="12.109375" style="61" customWidth="1"/>
    <col min="10245" max="10247" width="9.109375" style="61" customWidth="1"/>
    <col min="10248" max="10249" width="7.109375" style="61" customWidth="1"/>
    <col min="10250" max="10496" width="9.109375" style="61"/>
    <col min="10497" max="10497" width="9.109375" style="61" customWidth="1"/>
    <col min="10498" max="10498" width="29.6640625" style="61" bestFit="1" customWidth="1"/>
    <col min="10499" max="10499" width="9.109375" style="61" customWidth="1"/>
    <col min="10500" max="10500" width="12.109375" style="61" customWidth="1"/>
    <col min="10501" max="10503" width="9.109375" style="61" customWidth="1"/>
    <col min="10504" max="10505" width="7.109375" style="61" customWidth="1"/>
    <col min="10506" max="10752" width="9.109375" style="61"/>
    <col min="10753" max="10753" width="9.109375" style="61" customWidth="1"/>
    <col min="10754" max="10754" width="29.6640625" style="61" bestFit="1" customWidth="1"/>
    <col min="10755" max="10755" width="9.109375" style="61" customWidth="1"/>
    <col min="10756" max="10756" width="12.109375" style="61" customWidth="1"/>
    <col min="10757" max="10759" width="9.109375" style="61" customWidth="1"/>
    <col min="10760" max="10761" width="7.109375" style="61" customWidth="1"/>
    <col min="10762" max="11008" width="9.109375" style="61"/>
    <col min="11009" max="11009" width="9.109375" style="61" customWidth="1"/>
    <col min="11010" max="11010" width="29.6640625" style="61" bestFit="1" customWidth="1"/>
    <col min="11011" max="11011" width="9.109375" style="61" customWidth="1"/>
    <col min="11012" max="11012" width="12.109375" style="61" customWidth="1"/>
    <col min="11013" max="11015" width="9.109375" style="61" customWidth="1"/>
    <col min="11016" max="11017" width="7.109375" style="61" customWidth="1"/>
    <col min="11018" max="11264" width="9.109375" style="61"/>
    <col min="11265" max="11265" width="9.109375" style="61" customWidth="1"/>
    <col min="11266" max="11266" width="29.6640625" style="61" bestFit="1" customWidth="1"/>
    <col min="11267" max="11267" width="9.109375" style="61" customWidth="1"/>
    <col min="11268" max="11268" width="12.109375" style="61" customWidth="1"/>
    <col min="11269" max="11271" width="9.109375" style="61" customWidth="1"/>
    <col min="11272" max="11273" width="7.109375" style="61" customWidth="1"/>
    <col min="11274" max="11520" width="9.109375" style="61"/>
    <col min="11521" max="11521" width="9.109375" style="61" customWidth="1"/>
    <col min="11522" max="11522" width="29.6640625" style="61" bestFit="1" customWidth="1"/>
    <col min="11523" max="11523" width="9.109375" style="61" customWidth="1"/>
    <col min="11524" max="11524" width="12.109375" style="61" customWidth="1"/>
    <col min="11525" max="11527" width="9.109375" style="61" customWidth="1"/>
    <col min="11528" max="11529" width="7.109375" style="61" customWidth="1"/>
    <col min="11530" max="11776" width="9.109375" style="61"/>
    <col min="11777" max="11777" width="9.109375" style="61" customWidth="1"/>
    <col min="11778" max="11778" width="29.6640625" style="61" bestFit="1" customWidth="1"/>
    <col min="11779" max="11779" width="9.109375" style="61" customWidth="1"/>
    <col min="11780" max="11780" width="12.109375" style="61" customWidth="1"/>
    <col min="11781" max="11783" width="9.109375" style="61" customWidth="1"/>
    <col min="11784" max="11785" width="7.109375" style="61" customWidth="1"/>
    <col min="11786" max="12032" width="9.109375" style="61"/>
    <col min="12033" max="12033" width="9.109375" style="61" customWidth="1"/>
    <col min="12034" max="12034" width="29.6640625" style="61" bestFit="1" customWidth="1"/>
    <col min="12035" max="12035" width="9.109375" style="61" customWidth="1"/>
    <col min="12036" max="12036" width="12.109375" style="61" customWidth="1"/>
    <col min="12037" max="12039" width="9.109375" style="61" customWidth="1"/>
    <col min="12040" max="12041" width="7.109375" style="61" customWidth="1"/>
    <col min="12042" max="12288" width="9.109375" style="61"/>
    <col min="12289" max="12289" width="9.109375" style="61" customWidth="1"/>
    <col min="12290" max="12290" width="29.6640625" style="61" bestFit="1" customWidth="1"/>
    <col min="12291" max="12291" width="9.109375" style="61" customWidth="1"/>
    <col min="12292" max="12292" width="12.109375" style="61" customWidth="1"/>
    <col min="12293" max="12295" width="9.109375" style="61" customWidth="1"/>
    <col min="12296" max="12297" width="7.109375" style="61" customWidth="1"/>
    <col min="12298" max="12544" width="9.109375" style="61"/>
    <col min="12545" max="12545" width="9.109375" style="61" customWidth="1"/>
    <col min="12546" max="12546" width="29.6640625" style="61" bestFit="1" customWidth="1"/>
    <col min="12547" max="12547" width="9.109375" style="61" customWidth="1"/>
    <col min="12548" max="12548" width="12.109375" style="61" customWidth="1"/>
    <col min="12549" max="12551" width="9.109375" style="61" customWidth="1"/>
    <col min="12552" max="12553" width="7.109375" style="61" customWidth="1"/>
    <col min="12554" max="12800" width="9.109375" style="61"/>
    <col min="12801" max="12801" width="9.109375" style="61" customWidth="1"/>
    <col min="12802" max="12802" width="29.6640625" style="61" bestFit="1" customWidth="1"/>
    <col min="12803" max="12803" width="9.109375" style="61" customWidth="1"/>
    <col min="12804" max="12804" width="12.109375" style="61" customWidth="1"/>
    <col min="12805" max="12807" width="9.109375" style="61" customWidth="1"/>
    <col min="12808" max="12809" width="7.109375" style="61" customWidth="1"/>
    <col min="12810" max="13056" width="9.109375" style="61"/>
    <col min="13057" max="13057" width="9.109375" style="61" customWidth="1"/>
    <col min="13058" max="13058" width="29.6640625" style="61" bestFit="1" customWidth="1"/>
    <col min="13059" max="13059" width="9.109375" style="61" customWidth="1"/>
    <col min="13060" max="13060" width="12.109375" style="61" customWidth="1"/>
    <col min="13061" max="13063" width="9.109375" style="61" customWidth="1"/>
    <col min="13064" max="13065" width="7.109375" style="61" customWidth="1"/>
    <col min="13066" max="13312" width="9.109375" style="61"/>
    <col min="13313" max="13313" width="9.109375" style="61" customWidth="1"/>
    <col min="13314" max="13314" width="29.6640625" style="61" bestFit="1" customWidth="1"/>
    <col min="13315" max="13315" width="9.109375" style="61" customWidth="1"/>
    <col min="13316" max="13316" width="12.109375" style="61" customWidth="1"/>
    <col min="13317" max="13319" width="9.109375" style="61" customWidth="1"/>
    <col min="13320" max="13321" width="7.109375" style="61" customWidth="1"/>
    <col min="13322" max="13568" width="9.109375" style="61"/>
    <col min="13569" max="13569" width="9.109375" style="61" customWidth="1"/>
    <col min="13570" max="13570" width="29.6640625" style="61" bestFit="1" customWidth="1"/>
    <col min="13571" max="13571" width="9.109375" style="61" customWidth="1"/>
    <col min="13572" max="13572" width="12.109375" style="61" customWidth="1"/>
    <col min="13573" max="13575" width="9.109375" style="61" customWidth="1"/>
    <col min="13576" max="13577" width="7.109375" style="61" customWidth="1"/>
    <col min="13578" max="13824" width="9.109375" style="61"/>
    <col min="13825" max="13825" width="9.109375" style="61" customWidth="1"/>
    <col min="13826" max="13826" width="29.6640625" style="61" bestFit="1" customWidth="1"/>
    <col min="13827" max="13827" width="9.109375" style="61" customWidth="1"/>
    <col min="13828" max="13828" width="12.109375" style="61" customWidth="1"/>
    <col min="13829" max="13831" width="9.109375" style="61" customWidth="1"/>
    <col min="13832" max="13833" width="7.109375" style="61" customWidth="1"/>
    <col min="13834" max="14080" width="9.109375" style="61"/>
    <col min="14081" max="14081" width="9.109375" style="61" customWidth="1"/>
    <col min="14082" max="14082" width="29.6640625" style="61" bestFit="1" customWidth="1"/>
    <col min="14083" max="14083" width="9.109375" style="61" customWidth="1"/>
    <col min="14084" max="14084" width="12.109375" style="61" customWidth="1"/>
    <col min="14085" max="14087" width="9.109375" style="61" customWidth="1"/>
    <col min="14088" max="14089" width="7.109375" style="61" customWidth="1"/>
    <col min="14090" max="14336" width="9.109375" style="61"/>
    <col min="14337" max="14337" width="9.109375" style="61" customWidth="1"/>
    <col min="14338" max="14338" width="29.6640625" style="61" bestFit="1" customWidth="1"/>
    <col min="14339" max="14339" width="9.109375" style="61" customWidth="1"/>
    <col min="14340" max="14340" width="12.109375" style="61" customWidth="1"/>
    <col min="14341" max="14343" width="9.109375" style="61" customWidth="1"/>
    <col min="14344" max="14345" width="7.109375" style="61" customWidth="1"/>
    <col min="14346" max="14592" width="9.109375" style="61"/>
    <col min="14593" max="14593" width="9.109375" style="61" customWidth="1"/>
    <col min="14594" max="14594" width="29.6640625" style="61" bestFit="1" customWidth="1"/>
    <col min="14595" max="14595" width="9.109375" style="61" customWidth="1"/>
    <col min="14596" max="14596" width="12.109375" style="61" customWidth="1"/>
    <col min="14597" max="14599" width="9.109375" style="61" customWidth="1"/>
    <col min="14600" max="14601" width="7.109375" style="61" customWidth="1"/>
    <col min="14602" max="14848" width="9.109375" style="61"/>
    <col min="14849" max="14849" width="9.109375" style="61" customWidth="1"/>
    <col min="14850" max="14850" width="29.6640625" style="61" bestFit="1" customWidth="1"/>
    <col min="14851" max="14851" width="9.109375" style="61" customWidth="1"/>
    <col min="14852" max="14852" width="12.109375" style="61" customWidth="1"/>
    <col min="14853" max="14855" width="9.109375" style="61" customWidth="1"/>
    <col min="14856" max="14857" width="7.109375" style="61" customWidth="1"/>
    <col min="14858" max="15104" width="9.109375" style="61"/>
    <col min="15105" max="15105" width="9.109375" style="61" customWidth="1"/>
    <col min="15106" max="15106" width="29.6640625" style="61" bestFit="1" customWidth="1"/>
    <col min="15107" max="15107" width="9.109375" style="61" customWidth="1"/>
    <col min="15108" max="15108" width="12.109375" style="61" customWidth="1"/>
    <col min="15109" max="15111" width="9.109375" style="61" customWidth="1"/>
    <col min="15112" max="15113" width="7.109375" style="61" customWidth="1"/>
    <col min="15114" max="15360" width="9.109375" style="61"/>
    <col min="15361" max="15361" width="9.109375" style="61" customWidth="1"/>
    <col min="15362" max="15362" width="29.6640625" style="61" bestFit="1" customWidth="1"/>
    <col min="15363" max="15363" width="9.109375" style="61" customWidth="1"/>
    <col min="15364" max="15364" width="12.109375" style="61" customWidth="1"/>
    <col min="15365" max="15367" width="9.109375" style="61" customWidth="1"/>
    <col min="15368" max="15369" width="7.109375" style="61" customWidth="1"/>
    <col min="15370" max="15616" width="9.109375" style="61"/>
    <col min="15617" max="15617" width="9.109375" style="61" customWidth="1"/>
    <col min="15618" max="15618" width="29.6640625" style="61" bestFit="1" customWidth="1"/>
    <col min="15619" max="15619" width="9.109375" style="61" customWidth="1"/>
    <col min="15620" max="15620" width="12.109375" style="61" customWidth="1"/>
    <col min="15621" max="15623" width="9.109375" style="61" customWidth="1"/>
    <col min="15624" max="15625" width="7.109375" style="61" customWidth="1"/>
    <col min="15626" max="15872" width="9.109375" style="61"/>
    <col min="15873" max="15873" width="9.109375" style="61" customWidth="1"/>
    <col min="15874" max="15874" width="29.6640625" style="61" bestFit="1" customWidth="1"/>
    <col min="15875" max="15875" width="9.109375" style="61" customWidth="1"/>
    <col min="15876" max="15876" width="12.109375" style="61" customWidth="1"/>
    <col min="15877" max="15879" width="9.109375" style="61" customWidth="1"/>
    <col min="15880" max="15881" width="7.109375" style="61" customWidth="1"/>
    <col min="15882" max="16128" width="9.109375" style="61"/>
    <col min="16129" max="16129" width="9.109375" style="61" customWidth="1"/>
    <col min="16130" max="16130" width="29.6640625" style="61" bestFit="1" customWidth="1"/>
    <col min="16131" max="16131" width="9.109375" style="61" customWidth="1"/>
    <col min="16132" max="16132" width="12.109375" style="61" customWidth="1"/>
    <col min="16133" max="16135" width="9.109375" style="61" customWidth="1"/>
    <col min="16136" max="16137" width="7.109375" style="61" customWidth="1"/>
    <col min="16138" max="16384" width="9.109375" style="61"/>
  </cols>
  <sheetData>
    <row r="1" spans="1:9" ht="13.2" x14ac:dyDescent="0.25">
      <c r="A1" s="205" t="s">
        <v>244</v>
      </c>
      <c r="B1" s="205"/>
      <c r="C1" s="205"/>
      <c r="D1" s="205"/>
      <c r="E1" s="205"/>
      <c r="F1" s="205"/>
      <c r="G1" s="205"/>
      <c r="H1" s="205"/>
      <c r="I1" s="205"/>
    </row>
    <row r="2" spans="1:9" ht="13.2" x14ac:dyDescent="0.25">
      <c r="A2" s="205" t="s">
        <v>245</v>
      </c>
      <c r="B2" s="205"/>
      <c r="C2" s="205"/>
      <c r="D2" s="205"/>
      <c r="E2" s="205"/>
      <c r="F2" s="205"/>
      <c r="G2" s="205"/>
      <c r="H2" s="205"/>
      <c r="I2" s="205"/>
    </row>
    <row r="3" spans="1:9" ht="13.2" x14ac:dyDescent="0.25">
      <c r="A3" s="205" t="s">
        <v>246</v>
      </c>
      <c r="B3" s="205"/>
      <c r="C3" s="205"/>
      <c r="D3" s="205"/>
      <c r="E3" s="205"/>
      <c r="F3" s="205"/>
      <c r="G3" s="205"/>
      <c r="H3" s="205"/>
      <c r="I3" s="205"/>
    </row>
    <row r="4" spans="1:9" ht="13.2" x14ac:dyDescent="0.25">
      <c r="A4" s="205"/>
      <c r="B4" s="205"/>
      <c r="C4" s="205"/>
      <c r="D4" s="205"/>
      <c r="E4" s="205"/>
      <c r="F4" s="205"/>
      <c r="G4" s="205"/>
      <c r="H4" s="205"/>
      <c r="I4" s="205"/>
    </row>
    <row r="5" spans="1:9" ht="12.75" customHeight="1" x14ac:dyDescent="0.25">
      <c r="A5" s="32" t="s">
        <v>247</v>
      </c>
      <c r="B5" s="32"/>
      <c r="C5" s="32"/>
      <c r="D5" s="32"/>
      <c r="E5" s="32"/>
      <c r="F5" s="32"/>
      <c r="G5" s="32"/>
      <c r="H5" s="32"/>
      <c r="I5" s="32"/>
    </row>
    <row r="6" spans="1:9" ht="13.2" x14ac:dyDescent="0.25">
      <c r="A6" s="206" t="s">
        <v>248</v>
      </c>
      <c r="B6" s="32"/>
      <c r="C6" s="32"/>
      <c r="D6" s="32"/>
      <c r="E6" s="32"/>
      <c r="F6" s="32"/>
      <c r="G6" s="32"/>
      <c r="H6" s="32"/>
      <c r="I6" s="32"/>
    </row>
    <row r="7" spans="1:9" ht="13.2" x14ac:dyDescent="0.25">
      <c r="A7" s="207"/>
      <c r="B7" s="207"/>
      <c r="C7" s="207"/>
      <c r="D7" s="207"/>
      <c r="E7" s="207"/>
      <c r="F7" s="207"/>
      <c r="G7" s="207"/>
    </row>
    <row r="8" spans="1:9" ht="6" customHeight="1" x14ac:dyDescent="0.25">
      <c r="A8" s="30"/>
      <c r="B8" s="30"/>
      <c r="C8" s="30"/>
      <c r="D8" s="61"/>
      <c r="E8" s="61"/>
      <c r="F8" s="61"/>
    </row>
    <row r="9" spans="1:9" ht="22.5" customHeight="1" x14ac:dyDescent="0.25">
      <c r="A9" s="157" t="s">
        <v>4</v>
      </c>
      <c r="B9" s="193" t="s">
        <v>249</v>
      </c>
      <c r="C9" s="193"/>
      <c r="D9" s="193"/>
      <c r="E9" s="229" t="s">
        <v>93</v>
      </c>
      <c r="F9" s="229"/>
      <c r="G9" s="229"/>
      <c r="H9" s="229"/>
      <c r="I9" s="229"/>
    </row>
    <row r="10" spans="1:9" ht="18.75" customHeight="1" thickBot="1" x14ac:dyDescent="0.3">
      <c r="A10" s="158"/>
      <c r="B10" s="35" t="s">
        <v>269</v>
      </c>
      <c r="C10" s="36"/>
      <c r="D10" s="37"/>
      <c r="E10" s="230">
        <v>100</v>
      </c>
      <c r="F10" s="230"/>
      <c r="G10" s="230"/>
      <c r="H10" s="230"/>
      <c r="I10" s="230"/>
    </row>
    <row r="11" spans="1:9" s="5" customFormat="1" ht="18.75" customHeight="1" thickBot="1" x14ac:dyDescent="0.3">
      <c r="A11" s="159" t="s">
        <v>251</v>
      </c>
      <c r="B11" s="160"/>
      <c r="C11" s="160"/>
      <c r="D11" s="161"/>
      <c r="E11" s="208">
        <f>SUM(E10:I10)</f>
        <v>100</v>
      </c>
      <c r="F11" s="209"/>
      <c r="G11" s="209"/>
      <c r="H11" s="209"/>
      <c r="I11" s="210"/>
    </row>
    <row r="12" spans="1:9" s="5" customFormat="1" ht="6" customHeight="1" x14ac:dyDescent="0.25">
      <c r="A12" s="163"/>
      <c r="B12" s="163"/>
      <c r="C12" s="163"/>
      <c r="D12" s="4"/>
      <c r="E12" s="4"/>
      <c r="F12" s="4"/>
    </row>
    <row r="13" spans="1:9" s="4" customFormat="1" ht="6" customHeight="1" thickBot="1" x14ac:dyDescent="0.3">
      <c r="A13" s="163"/>
      <c r="B13" s="163"/>
      <c r="C13" s="163"/>
      <c r="D13" s="163"/>
      <c r="E13" s="164"/>
      <c r="F13" s="164"/>
      <c r="G13" s="164"/>
      <c r="H13" s="164"/>
      <c r="I13" s="164"/>
    </row>
    <row r="14" spans="1:9" s="4" customFormat="1" ht="18.75" customHeight="1" thickBot="1" x14ac:dyDescent="0.3">
      <c r="A14" s="165"/>
      <c r="B14" s="211" t="s">
        <v>252</v>
      </c>
      <c r="C14" s="212"/>
      <c r="D14" s="212"/>
      <c r="E14" s="212"/>
      <c r="F14" s="212"/>
      <c r="G14" s="212"/>
      <c r="H14" s="212"/>
      <c r="I14" s="213"/>
    </row>
    <row r="15" spans="1:9" s="4" customFormat="1" ht="18.75" customHeight="1" x14ac:dyDescent="0.25">
      <c r="A15" s="168" t="s">
        <v>4</v>
      </c>
      <c r="B15" s="38" t="s">
        <v>71</v>
      </c>
      <c r="C15" s="39"/>
      <c r="D15" s="196">
        <f>'PLAN. DES S-PER'!D15</f>
        <v>1E-4</v>
      </c>
      <c r="E15" s="231">
        <f>(E11)*D15</f>
        <v>0.01</v>
      </c>
      <c r="F15" s="231"/>
      <c r="G15" s="231"/>
      <c r="H15" s="231"/>
      <c r="I15" s="231"/>
    </row>
    <row r="16" spans="1:9" s="4" customFormat="1" ht="18.75" customHeight="1" x14ac:dyDescent="0.25">
      <c r="A16" s="169" t="s">
        <v>6</v>
      </c>
      <c r="B16" s="33" t="s">
        <v>72</v>
      </c>
      <c r="C16" s="34"/>
      <c r="D16" s="198">
        <f>'PLAN. DES S-PER'!D16</f>
        <v>7.6899999999999996E-2</v>
      </c>
      <c r="E16" s="231">
        <f>(E11+E15)*D16</f>
        <v>7.6907690000000004</v>
      </c>
      <c r="F16" s="231"/>
      <c r="G16" s="231"/>
      <c r="H16" s="231"/>
      <c r="I16" s="231"/>
    </row>
    <row r="17" spans="1:9" s="4" customFormat="1" ht="18.75" customHeight="1" x14ac:dyDescent="0.25">
      <c r="A17" s="169" t="s">
        <v>8</v>
      </c>
      <c r="B17" s="33" t="s">
        <v>73</v>
      </c>
      <c r="C17" s="34"/>
      <c r="D17" s="199">
        <f>SUM(D18:D20)</f>
        <v>8.6499999999999994E-2</v>
      </c>
      <c r="E17" s="229">
        <f>(E11+E15+E16)/(1-8.65%)-(E11+E15+E16)</f>
        <v>10.198266577449374</v>
      </c>
      <c r="F17" s="229"/>
      <c r="G17" s="229"/>
      <c r="H17" s="229"/>
      <c r="I17" s="229"/>
    </row>
    <row r="18" spans="1:9" s="4" customFormat="1" ht="18.75" customHeight="1" x14ac:dyDescent="0.25">
      <c r="A18" s="170" t="s">
        <v>74</v>
      </c>
      <c r="B18" s="40" t="s">
        <v>253</v>
      </c>
      <c r="C18" s="41"/>
      <c r="D18" s="198">
        <v>3.6499999999999998E-2</v>
      </c>
      <c r="E18" s="231">
        <f>D18*E26</f>
        <v>4.3033147985769018</v>
      </c>
      <c r="F18" s="231"/>
      <c r="G18" s="231"/>
      <c r="H18" s="231"/>
      <c r="I18" s="231"/>
    </row>
    <row r="19" spans="1:9" s="4" customFormat="1" ht="18.75" customHeight="1" x14ac:dyDescent="0.25">
      <c r="A19" s="170" t="s">
        <v>75</v>
      </c>
      <c r="B19" s="40" t="s">
        <v>76</v>
      </c>
      <c r="C19" s="41"/>
      <c r="D19" s="198">
        <v>0</v>
      </c>
      <c r="E19" s="231">
        <f>E$11*$D19</f>
        <v>0</v>
      </c>
      <c r="F19" s="231"/>
      <c r="G19" s="231"/>
      <c r="H19" s="231"/>
      <c r="I19" s="231"/>
    </row>
    <row r="20" spans="1:9" s="4" customFormat="1" ht="18.75" customHeight="1" thickBot="1" x14ac:dyDescent="0.3">
      <c r="A20" s="170" t="s">
        <v>77</v>
      </c>
      <c r="B20" s="42" t="s">
        <v>78</v>
      </c>
      <c r="C20" s="43"/>
      <c r="D20" s="198">
        <v>0.05</v>
      </c>
      <c r="E20" s="231">
        <f>D20*E26</f>
        <v>5.8949517788724695</v>
      </c>
      <c r="F20" s="231"/>
      <c r="G20" s="231"/>
      <c r="H20" s="231"/>
      <c r="I20" s="231"/>
    </row>
    <row r="21" spans="1:9" s="4" customFormat="1" ht="18.75" customHeight="1" thickBot="1" x14ac:dyDescent="0.3">
      <c r="A21" s="159" t="s">
        <v>254</v>
      </c>
      <c r="B21" s="160"/>
      <c r="C21" s="160"/>
      <c r="D21" s="160"/>
      <c r="E21" s="208">
        <f>E15+E16+E17</f>
        <v>17.899035577449375</v>
      </c>
      <c r="F21" s="214"/>
      <c r="G21" s="214"/>
      <c r="H21" s="214"/>
      <c r="I21" s="215"/>
    </row>
    <row r="22" spans="1:9" s="4" customFormat="1" ht="6" customHeight="1" x14ac:dyDescent="0.25">
      <c r="A22" s="163"/>
      <c r="B22" s="163"/>
      <c r="C22" s="163"/>
      <c r="D22" s="163"/>
      <c r="E22" s="171"/>
      <c r="F22" s="30"/>
      <c r="G22" s="30"/>
      <c r="H22" s="30"/>
      <c r="I22" s="30"/>
    </row>
    <row r="23" spans="1:9" s="4" customFormat="1" ht="18.75" customHeight="1" x14ac:dyDescent="0.25">
      <c r="A23" s="201" t="s">
        <v>255</v>
      </c>
      <c r="B23" s="202"/>
      <c r="C23" s="202"/>
      <c r="D23" s="203"/>
      <c r="E23" s="229" t="s">
        <v>93</v>
      </c>
      <c r="F23" s="229"/>
      <c r="G23" s="229"/>
      <c r="H23" s="229"/>
      <c r="I23" s="229"/>
    </row>
    <row r="24" spans="1:9" s="4" customFormat="1" ht="18.75" customHeight="1" x14ac:dyDescent="0.25">
      <c r="A24" s="172" t="s">
        <v>4</v>
      </c>
      <c r="B24" s="173" t="s">
        <v>256</v>
      </c>
      <c r="C24" s="173"/>
      <c r="D24" s="173"/>
      <c r="E24" s="229">
        <f>E11</f>
        <v>100</v>
      </c>
      <c r="F24" s="229"/>
      <c r="G24" s="229"/>
      <c r="H24" s="229"/>
      <c r="I24" s="229"/>
    </row>
    <row r="25" spans="1:9" s="4" customFormat="1" ht="18.75" customHeight="1" thickBot="1" x14ac:dyDescent="0.3">
      <c r="A25" s="172" t="s">
        <v>6</v>
      </c>
      <c r="B25" s="173" t="s">
        <v>257</v>
      </c>
      <c r="C25" s="173"/>
      <c r="D25" s="173"/>
      <c r="E25" s="229">
        <f>E21</f>
        <v>17.899035577449375</v>
      </c>
      <c r="F25" s="229"/>
      <c r="G25" s="229"/>
      <c r="H25" s="229"/>
      <c r="I25" s="229"/>
    </row>
    <row r="26" spans="1:9" s="4" customFormat="1" ht="18.75" customHeight="1" thickBot="1" x14ac:dyDescent="0.3">
      <c r="A26" s="159" t="s">
        <v>258</v>
      </c>
      <c r="B26" s="160"/>
      <c r="C26" s="160"/>
      <c r="D26" s="161"/>
      <c r="E26" s="216">
        <f>SUM(E24:I25)</f>
        <v>117.89903557744938</v>
      </c>
      <c r="F26" s="217"/>
      <c r="G26" s="217"/>
      <c r="H26" s="217"/>
      <c r="I26" s="218"/>
    </row>
    <row r="27" spans="1:9" s="4" customFormat="1" ht="13.2" x14ac:dyDescent="0.25">
      <c r="A27" s="61"/>
      <c r="B27" s="61"/>
      <c r="C27" s="61"/>
      <c r="G27" s="61"/>
      <c r="H27" s="61"/>
    </row>
    <row r="28" spans="1:9" s="4" customFormat="1" ht="15" customHeight="1" x14ac:dyDescent="0.25">
      <c r="A28" s="32" t="s">
        <v>259</v>
      </c>
      <c r="B28" s="32"/>
      <c r="C28" s="32"/>
      <c r="D28" s="32"/>
      <c r="E28" s="32"/>
      <c r="F28" s="32"/>
      <c r="G28" s="32"/>
      <c r="H28" s="32"/>
      <c r="I28" s="32"/>
    </row>
    <row r="29" spans="1:9" s="4" customFormat="1" ht="6" customHeight="1" x14ac:dyDescent="0.25">
      <c r="A29" s="61"/>
      <c r="B29" s="61"/>
      <c r="C29" s="61"/>
      <c r="G29" s="61"/>
      <c r="H29" s="61"/>
    </row>
    <row r="30" spans="1:9" s="30" customFormat="1" ht="40.5" customHeight="1" x14ac:dyDescent="0.25">
      <c r="A30" s="232" t="s">
        <v>91</v>
      </c>
      <c r="B30" s="233"/>
      <c r="C30" s="232" t="s">
        <v>260</v>
      </c>
      <c r="D30" s="233"/>
      <c r="E30" s="232" t="s">
        <v>261</v>
      </c>
      <c r="F30" s="233"/>
      <c r="G30" s="232" t="s">
        <v>262</v>
      </c>
      <c r="H30" s="234"/>
      <c r="I30" s="233"/>
    </row>
    <row r="31" spans="1:9" s="4" customFormat="1" ht="40.5" customHeight="1" thickBot="1" x14ac:dyDescent="0.3">
      <c r="A31" s="219" t="s">
        <v>270</v>
      </c>
      <c r="B31" s="219"/>
      <c r="C31" s="220">
        <f>E26</f>
        <v>117.89903557744938</v>
      </c>
      <c r="D31" s="221"/>
      <c r="E31" s="222">
        <v>12</v>
      </c>
      <c r="F31" s="222"/>
      <c r="G31" s="223">
        <f>C31*E31</f>
        <v>1414.7884269293927</v>
      </c>
      <c r="H31" s="223"/>
      <c r="I31" s="223"/>
    </row>
    <row r="32" spans="1:9" s="4" customFormat="1" ht="15" customHeight="1" thickTop="1" thickBot="1" x14ac:dyDescent="0.3">
      <c r="A32" s="224" t="s">
        <v>264</v>
      </c>
      <c r="B32" s="225"/>
      <c r="C32" s="225"/>
      <c r="D32" s="225"/>
      <c r="E32" s="225"/>
      <c r="F32" s="226"/>
      <c r="G32" s="227">
        <f>SUM(G31)</f>
        <v>1414.7884269293927</v>
      </c>
      <c r="H32" s="225"/>
      <c r="I32" s="226"/>
    </row>
    <row r="33" spans="1:9" s="4" customFormat="1" ht="6" customHeight="1" thickTop="1" x14ac:dyDescent="0.25">
      <c r="A33" s="205"/>
      <c r="B33" s="205"/>
      <c r="C33" s="205"/>
      <c r="D33" s="6"/>
      <c r="E33" s="32"/>
      <c r="F33" s="32"/>
      <c r="G33" s="32"/>
      <c r="H33" s="205"/>
      <c r="I33" s="205"/>
    </row>
    <row r="34" spans="1:9" s="4" customFormat="1" ht="15" customHeight="1" x14ac:dyDescent="0.25">
      <c r="A34" s="32" t="s">
        <v>265</v>
      </c>
      <c r="B34" s="32"/>
      <c r="C34" s="32"/>
      <c r="D34" s="32"/>
      <c r="E34" s="32"/>
      <c r="F34" s="32"/>
      <c r="G34" s="32"/>
      <c r="H34" s="32"/>
      <c r="I34" s="32"/>
    </row>
    <row r="35" spans="1:9" s="4" customFormat="1" ht="6" customHeight="1" x14ac:dyDescent="0.25">
      <c r="A35" s="205"/>
      <c r="B35" s="205"/>
      <c r="C35" s="205"/>
      <c r="D35" s="6"/>
      <c r="E35" s="32"/>
      <c r="F35" s="32"/>
      <c r="G35" s="32"/>
      <c r="H35" s="205"/>
      <c r="I35" s="205"/>
    </row>
    <row r="36" spans="1:9" s="4" customFormat="1" ht="16.5" customHeight="1" x14ac:dyDescent="0.25">
      <c r="A36" s="173" t="s">
        <v>101</v>
      </c>
      <c r="B36" s="173"/>
      <c r="C36" s="173"/>
      <c r="D36" s="173"/>
      <c r="E36" s="173"/>
      <c r="F36" s="173"/>
      <c r="G36" s="173"/>
      <c r="H36" s="173"/>
      <c r="I36" s="173"/>
    </row>
    <row r="37" spans="1:9" s="4" customFormat="1" ht="15.75" customHeight="1" x14ac:dyDescent="0.25">
      <c r="A37" s="235" t="s">
        <v>255</v>
      </c>
      <c r="B37" s="235"/>
      <c r="C37" s="235"/>
      <c r="D37" s="235"/>
      <c r="E37" s="193" t="s">
        <v>93</v>
      </c>
      <c r="F37" s="193"/>
      <c r="G37" s="193"/>
      <c r="H37" s="193"/>
      <c r="I37" s="193"/>
    </row>
    <row r="38" spans="1:9" s="4" customFormat="1" ht="15" customHeight="1" x14ac:dyDescent="0.25">
      <c r="A38" s="172" t="s">
        <v>4</v>
      </c>
      <c r="B38" s="173" t="s">
        <v>266</v>
      </c>
      <c r="C38" s="173"/>
      <c r="D38" s="173"/>
      <c r="E38" s="228">
        <f>C31</f>
        <v>117.89903557744938</v>
      </c>
      <c r="F38" s="228"/>
      <c r="G38" s="228"/>
      <c r="H38" s="228"/>
      <c r="I38" s="228"/>
    </row>
    <row r="39" spans="1:9" s="4" customFormat="1" ht="15" customHeight="1" x14ac:dyDescent="0.25">
      <c r="A39" s="172" t="s">
        <v>6</v>
      </c>
      <c r="B39" s="173" t="s">
        <v>267</v>
      </c>
      <c r="C39" s="173"/>
      <c r="D39" s="173"/>
      <c r="E39" s="228">
        <f>G31</f>
        <v>1414.7884269293927</v>
      </c>
      <c r="F39" s="193"/>
      <c r="G39" s="193"/>
      <c r="H39" s="193"/>
      <c r="I39" s="193"/>
    </row>
    <row r="40" spans="1:9" s="4" customFormat="1" ht="15" customHeight="1" x14ac:dyDescent="0.25">
      <c r="A40" s="172" t="s">
        <v>8</v>
      </c>
      <c r="B40" s="173" t="s">
        <v>268</v>
      </c>
      <c r="C40" s="173"/>
      <c r="D40" s="173"/>
      <c r="E40" s="228">
        <f>E39*12</f>
        <v>16977.461123152712</v>
      </c>
      <c r="F40" s="228"/>
      <c r="G40" s="228"/>
      <c r="H40" s="228"/>
      <c r="I40" s="228"/>
    </row>
    <row r="41" spans="1:9" s="4" customFormat="1" ht="15" customHeight="1" x14ac:dyDescent="0.25">
      <c r="A41" s="61"/>
      <c r="B41" s="61"/>
      <c r="C41" s="61"/>
      <c r="G41" s="61"/>
      <c r="H41" s="61"/>
    </row>
    <row r="42" spans="1:9" s="4" customFormat="1" ht="18.75" customHeight="1" x14ac:dyDescent="0.25">
      <c r="A42" s="61" t="s">
        <v>219</v>
      </c>
      <c r="B42" s="61"/>
      <c r="C42" s="61"/>
      <c r="D42" s="61"/>
      <c r="G42" s="61"/>
      <c r="H42" s="61"/>
    </row>
    <row r="43" spans="1:9" s="4" customFormat="1" ht="18.75" customHeight="1" x14ac:dyDescent="0.25">
      <c r="A43" s="61"/>
      <c r="B43" s="61"/>
      <c r="C43" s="61"/>
      <c r="D43" s="61"/>
      <c r="G43" s="61"/>
      <c r="H43" s="61"/>
    </row>
    <row r="44" spans="1:9" s="4" customFormat="1" ht="18.75" customHeight="1" x14ac:dyDescent="0.25">
      <c r="A44" s="61"/>
      <c r="B44" s="61"/>
      <c r="C44" s="61"/>
      <c r="D44" s="61"/>
      <c r="G44" s="61"/>
      <c r="H44" s="61"/>
    </row>
    <row r="45" spans="1:9" ht="18.75" customHeight="1" x14ac:dyDescent="0.25">
      <c r="D45" s="61"/>
    </row>
    <row r="46" spans="1:9" ht="28.5" customHeight="1" x14ac:dyDescent="0.25">
      <c r="D46" s="61"/>
    </row>
    <row r="47" spans="1:9" ht="13.2" x14ac:dyDescent="0.25">
      <c r="D47" s="61"/>
    </row>
    <row r="48" spans="1:9" ht="13.2" x14ac:dyDescent="0.25">
      <c r="D48" s="61"/>
    </row>
    <row r="49" spans="4:4" ht="18.75" customHeight="1" x14ac:dyDescent="0.25">
      <c r="D49" s="61"/>
    </row>
  </sheetData>
  <sheetProtection password="C795" sheet="1" selectLockedCells="1" selectUnlockedCells="1"/>
  <mergeCells count="63">
    <mergeCell ref="B40:D40"/>
    <mergeCell ref="E40:I40"/>
    <mergeCell ref="A36:I36"/>
    <mergeCell ref="A37:D37"/>
    <mergeCell ref="E37:I37"/>
    <mergeCell ref="B38:D38"/>
    <mergeCell ref="E38:I38"/>
    <mergeCell ref="B39:D39"/>
    <mergeCell ref="E39:I39"/>
    <mergeCell ref="A33:C33"/>
    <mergeCell ref="E33:G33"/>
    <mergeCell ref="H33:I33"/>
    <mergeCell ref="A34:I34"/>
    <mergeCell ref="A35:C35"/>
    <mergeCell ref="E35:G35"/>
    <mergeCell ref="H35:I35"/>
    <mergeCell ref="A31:B31"/>
    <mergeCell ref="C31:D31"/>
    <mergeCell ref="E31:F31"/>
    <mergeCell ref="G31:I31"/>
    <mergeCell ref="A32:F32"/>
    <mergeCell ref="G32:I32"/>
    <mergeCell ref="A30:B30"/>
    <mergeCell ref="C30:D30"/>
    <mergeCell ref="E30:F30"/>
    <mergeCell ref="G30:I30"/>
    <mergeCell ref="A21:D21"/>
    <mergeCell ref="E21:I21"/>
    <mergeCell ref="A23:D23"/>
    <mergeCell ref="E23:I23"/>
    <mergeCell ref="B24:D24"/>
    <mergeCell ref="E24:I24"/>
    <mergeCell ref="B25:D25"/>
    <mergeCell ref="E25:I25"/>
    <mergeCell ref="A26:D26"/>
    <mergeCell ref="E26:I26"/>
    <mergeCell ref="A28:I28"/>
    <mergeCell ref="B18:C18"/>
    <mergeCell ref="E18:I18"/>
    <mergeCell ref="B19:C19"/>
    <mergeCell ref="E19:I19"/>
    <mergeCell ref="B20:C20"/>
    <mergeCell ref="E20:I20"/>
    <mergeCell ref="B17:C17"/>
    <mergeCell ref="E17:I17"/>
    <mergeCell ref="A9:A10"/>
    <mergeCell ref="B9:D9"/>
    <mergeCell ref="E9:I9"/>
    <mergeCell ref="B10:D10"/>
    <mergeCell ref="E10:I10"/>
    <mergeCell ref="A11:D11"/>
    <mergeCell ref="E11:I11"/>
    <mergeCell ref="B14:I14"/>
    <mergeCell ref="B15:C15"/>
    <mergeCell ref="E15:I15"/>
    <mergeCell ref="B16:C16"/>
    <mergeCell ref="E16:I16"/>
    <mergeCell ref="A6:I6"/>
    <mergeCell ref="A1:I1"/>
    <mergeCell ref="A2:I2"/>
    <mergeCell ref="A3:I3"/>
    <mergeCell ref="A4:I4"/>
    <mergeCell ref="A5:I5"/>
  </mergeCells>
  <dataValidations count="2">
    <dataValidation type="decimal" allowBlank="1" showInputMessage="1" showErrorMessage="1" promptTitle="ATENÇÃO" sqref="E15:E20 JA15:JA20 SW15:SW20 ACS15:ACS20 AMO15:AMO20 AWK15:AWK20 BGG15:BGG20 BQC15:BQC20 BZY15:BZY20 CJU15:CJU20 CTQ15:CTQ20 DDM15:DDM20 DNI15:DNI20 DXE15:DXE20 EHA15:EHA20 EQW15:EQW20 FAS15:FAS20 FKO15:FKO20 FUK15:FUK20 GEG15:GEG20 GOC15:GOC20 GXY15:GXY20 HHU15:HHU20 HRQ15:HRQ20 IBM15:IBM20 ILI15:ILI20 IVE15:IVE20 JFA15:JFA20 JOW15:JOW20 JYS15:JYS20 KIO15:KIO20 KSK15:KSK20 LCG15:LCG20 LMC15:LMC20 LVY15:LVY20 MFU15:MFU20 MPQ15:MPQ20 MZM15:MZM20 NJI15:NJI20 NTE15:NTE20 ODA15:ODA20 OMW15:OMW20 OWS15:OWS20 PGO15:PGO20 PQK15:PQK20 QAG15:QAG20 QKC15:QKC20 QTY15:QTY20 RDU15:RDU20 RNQ15:RNQ20 RXM15:RXM20 SHI15:SHI20 SRE15:SRE20 TBA15:TBA20 TKW15:TKW20 TUS15:TUS20 UEO15:UEO20 UOK15:UOK20 UYG15:UYG20 VIC15:VIC20 VRY15:VRY20 WBU15:WBU20 WLQ15:WLQ20 WVM15:WVM20 E65551:E65556 JA65551:JA65556 SW65551:SW65556 ACS65551:ACS65556 AMO65551:AMO65556 AWK65551:AWK65556 BGG65551:BGG65556 BQC65551:BQC65556 BZY65551:BZY65556 CJU65551:CJU65556 CTQ65551:CTQ65556 DDM65551:DDM65556 DNI65551:DNI65556 DXE65551:DXE65556 EHA65551:EHA65556 EQW65551:EQW65556 FAS65551:FAS65556 FKO65551:FKO65556 FUK65551:FUK65556 GEG65551:GEG65556 GOC65551:GOC65556 GXY65551:GXY65556 HHU65551:HHU65556 HRQ65551:HRQ65556 IBM65551:IBM65556 ILI65551:ILI65556 IVE65551:IVE65556 JFA65551:JFA65556 JOW65551:JOW65556 JYS65551:JYS65556 KIO65551:KIO65556 KSK65551:KSK65556 LCG65551:LCG65556 LMC65551:LMC65556 LVY65551:LVY65556 MFU65551:MFU65556 MPQ65551:MPQ65556 MZM65551:MZM65556 NJI65551:NJI65556 NTE65551:NTE65556 ODA65551:ODA65556 OMW65551:OMW65556 OWS65551:OWS65556 PGO65551:PGO65556 PQK65551:PQK65556 QAG65551:QAG65556 QKC65551:QKC65556 QTY65551:QTY65556 RDU65551:RDU65556 RNQ65551:RNQ65556 RXM65551:RXM65556 SHI65551:SHI65556 SRE65551:SRE65556 TBA65551:TBA65556 TKW65551:TKW65556 TUS65551:TUS65556 UEO65551:UEO65556 UOK65551:UOK65556 UYG65551:UYG65556 VIC65551:VIC65556 VRY65551:VRY65556 WBU65551:WBU65556 WLQ65551:WLQ65556 WVM65551:WVM65556 E131087:E131092 JA131087:JA131092 SW131087:SW131092 ACS131087:ACS131092 AMO131087:AMO131092 AWK131087:AWK131092 BGG131087:BGG131092 BQC131087:BQC131092 BZY131087:BZY131092 CJU131087:CJU131092 CTQ131087:CTQ131092 DDM131087:DDM131092 DNI131087:DNI131092 DXE131087:DXE131092 EHA131087:EHA131092 EQW131087:EQW131092 FAS131087:FAS131092 FKO131087:FKO131092 FUK131087:FUK131092 GEG131087:GEG131092 GOC131087:GOC131092 GXY131087:GXY131092 HHU131087:HHU131092 HRQ131087:HRQ131092 IBM131087:IBM131092 ILI131087:ILI131092 IVE131087:IVE131092 JFA131087:JFA131092 JOW131087:JOW131092 JYS131087:JYS131092 KIO131087:KIO131092 KSK131087:KSK131092 LCG131087:LCG131092 LMC131087:LMC131092 LVY131087:LVY131092 MFU131087:MFU131092 MPQ131087:MPQ131092 MZM131087:MZM131092 NJI131087:NJI131092 NTE131087:NTE131092 ODA131087:ODA131092 OMW131087:OMW131092 OWS131087:OWS131092 PGO131087:PGO131092 PQK131087:PQK131092 QAG131087:QAG131092 QKC131087:QKC131092 QTY131087:QTY131092 RDU131087:RDU131092 RNQ131087:RNQ131092 RXM131087:RXM131092 SHI131087:SHI131092 SRE131087:SRE131092 TBA131087:TBA131092 TKW131087:TKW131092 TUS131087:TUS131092 UEO131087:UEO131092 UOK131087:UOK131092 UYG131087:UYG131092 VIC131087:VIC131092 VRY131087:VRY131092 WBU131087:WBU131092 WLQ131087:WLQ131092 WVM131087:WVM131092 E196623:E196628 JA196623:JA196628 SW196623:SW196628 ACS196623:ACS196628 AMO196623:AMO196628 AWK196623:AWK196628 BGG196623:BGG196628 BQC196623:BQC196628 BZY196623:BZY196628 CJU196623:CJU196628 CTQ196623:CTQ196628 DDM196623:DDM196628 DNI196623:DNI196628 DXE196623:DXE196628 EHA196623:EHA196628 EQW196623:EQW196628 FAS196623:FAS196628 FKO196623:FKO196628 FUK196623:FUK196628 GEG196623:GEG196628 GOC196623:GOC196628 GXY196623:GXY196628 HHU196623:HHU196628 HRQ196623:HRQ196628 IBM196623:IBM196628 ILI196623:ILI196628 IVE196623:IVE196628 JFA196623:JFA196628 JOW196623:JOW196628 JYS196623:JYS196628 KIO196623:KIO196628 KSK196623:KSK196628 LCG196623:LCG196628 LMC196623:LMC196628 LVY196623:LVY196628 MFU196623:MFU196628 MPQ196623:MPQ196628 MZM196623:MZM196628 NJI196623:NJI196628 NTE196623:NTE196628 ODA196623:ODA196628 OMW196623:OMW196628 OWS196623:OWS196628 PGO196623:PGO196628 PQK196623:PQK196628 QAG196623:QAG196628 QKC196623:QKC196628 QTY196623:QTY196628 RDU196623:RDU196628 RNQ196623:RNQ196628 RXM196623:RXM196628 SHI196623:SHI196628 SRE196623:SRE196628 TBA196623:TBA196628 TKW196623:TKW196628 TUS196623:TUS196628 UEO196623:UEO196628 UOK196623:UOK196628 UYG196623:UYG196628 VIC196623:VIC196628 VRY196623:VRY196628 WBU196623:WBU196628 WLQ196623:WLQ196628 WVM196623:WVM196628 E262159:E262164 JA262159:JA262164 SW262159:SW262164 ACS262159:ACS262164 AMO262159:AMO262164 AWK262159:AWK262164 BGG262159:BGG262164 BQC262159:BQC262164 BZY262159:BZY262164 CJU262159:CJU262164 CTQ262159:CTQ262164 DDM262159:DDM262164 DNI262159:DNI262164 DXE262159:DXE262164 EHA262159:EHA262164 EQW262159:EQW262164 FAS262159:FAS262164 FKO262159:FKO262164 FUK262159:FUK262164 GEG262159:GEG262164 GOC262159:GOC262164 GXY262159:GXY262164 HHU262159:HHU262164 HRQ262159:HRQ262164 IBM262159:IBM262164 ILI262159:ILI262164 IVE262159:IVE262164 JFA262159:JFA262164 JOW262159:JOW262164 JYS262159:JYS262164 KIO262159:KIO262164 KSK262159:KSK262164 LCG262159:LCG262164 LMC262159:LMC262164 LVY262159:LVY262164 MFU262159:MFU262164 MPQ262159:MPQ262164 MZM262159:MZM262164 NJI262159:NJI262164 NTE262159:NTE262164 ODA262159:ODA262164 OMW262159:OMW262164 OWS262159:OWS262164 PGO262159:PGO262164 PQK262159:PQK262164 QAG262159:QAG262164 QKC262159:QKC262164 QTY262159:QTY262164 RDU262159:RDU262164 RNQ262159:RNQ262164 RXM262159:RXM262164 SHI262159:SHI262164 SRE262159:SRE262164 TBA262159:TBA262164 TKW262159:TKW262164 TUS262159:TUS262164 UEO262159:UEO262164 UOK262159:UOK262164 UYG262159:UYG262164 VIC262159:VIC262164 VRY262159:VRY262164 WBU262159:WBU262164 WLQ262159:WLQ262164 WVM262159:WVM262164 E327695:E327700 JA327695:JA327700 SW327695:SW327700 ACS327695:ACS327700 AMO327695:AMO327700 AWK327695:AWK327700 BGG327695:BGG327700 BQC327695:BQC327700 BZY327695:BZY327700 CJU327695:CJU327700 CTQ327695:CTQ327700 DDM327695:DDM327700 DNI327695:DNI327700 DXE327695:DXE327700 EHA327695:EHA327700 EQW327695:EQW327700 FAS327695:FAS327700 FKO327695:FKO327700 FUK327695:FUK327700 GEG327695:GEG327700 GOC327695:GOC327700 GXY327695:GXY327700 HHU327695:HHU327700 HRQ327695:HRQ327700 IBM327695:IBM327700 ILI327695:ILI327700 IVE327695:IVE327700 JFA327695:JFA327700 JOW327695:JOW327700 JYS327695:JYS327700 KIO327695:KIO327700 KSK327695:KSK327700 LCG327695:LCG327700 LMC327695:LMC327700 LVY327695:LVY327700 MFU327695:MFU327700 MPQ327695:MPQ327700 MZM327695:MZM327700 NJI327695:NJI327700 NTE327695:NTE327700 ODA327695:ODA327700 OMW327695:OMW327700 OWS327695:OWS327700 PGO327695:PGO327700 PQK327695:PQK327700 QAG327695:QAG327700 QKC327695:QKC327700 QTY327695:QTY327700 RDU327695:RDU327700 RNQ327695:RNQ327700 RXM327695:RXM327700 SHI327695:SHI327700 SRE327695:SRE327700 TBA327695:TBA327700 TKW327695:TKW327700 TUS327695:TUS327700 UEO327695:UEO327700 UOK327695:UOK327700 UYG327695:UYG327700 VIC327695:VIC327700 VRY327695:VRY327700 WBU327695:WBU327700 WLQ327695:WLQ327700 WVM327695:WVM327700 E393231:E393236 JA393231:JA393236 SW393231:SW393236 ACS393231:ACS393236 AMO393231:AMO393236 AWK393231:AWK393236 BGG393231:BGG393236 BQC393231:BQC393236 BZY393231:BZY393236 CJU393231:CJU393236 CTQ393231:CTQ393236 DDM393231:DDM393236 DNI393231:DNI393236 DXE393231:DXE393236 EHA393231:EHA393236 EQW393231:EQW393236 FAS393231:FAS393236 FKO393231:FKO393236 FUK393231:FUK393236 GEG393231:GEG393236 GOC393231:GOC393236 GXY393231:GXY393236 HHU393231:HHU393236 HRQ393231:HRQ393236 IBM393231:IBM393236 ILI393231:ILI393236 IVE393231:IVE393236 JFA393231:JFA393236 JOW393231:JOW393236 JYS393231:JYS393236 KIO393231:KIO393236 KSK393231:KSK393236 LCG393231:LCG393236 LMC393231:LMC393236 LVY393231:LVY393236 MFU393231:MFU393236 MPQ393231:MPQ393236 MZM393231:MZM393236 NJI393231:NJI393236 NTE393231:NTE393236 ODA393231:ODA393236 OMW393231:OMW393236 OWS393231:OWS393236 PGO393231:PGO393236 PQK393231:PQK393236 QAG393231:QAG393236 QKC393231:QKC393236 QTY393231:QTY393236 RDU393231:RDU393236 RNQ393231:RNQ393236 RXM393231:RXM393236 SHI393231:SHI393236 SRE393231:SRE393236 TBA393231:TBA393236 TKW393231:TKW393236 TUS393231:TUS393236 UEO393231:UEO393236 UOK393231:UOK393236 UYG393231:UYG393236 VIC393231:VIC393236 VRY393231:VRY393236 WBU393231:WBU393236 WLQ393231:WLQ393236 WVM393231:WVM393236 E458767:E458772 JA458767:JA458772 SW458767:SW458772 ACS458767:ACS458772 AMO458767:AMO458772 AWK458767:AWK458772 BGG458767:BGG458772 BQC458767:BQC458772 BZY458767:BZY458772 CJU458767:CJU458772 CTQ458767:CTQ458772 DDM458767:DDM458772 DNI458767:DNI458772 DXE458767:DXE458772 EHA458767:EHA458772 EQW458767:EQW458772 FAS458767:FAS458772 FKO458767:FKO458772 FUK458767:FUK458772 GEG458767:GEG458772 GOC458767:GOC458772 GXY458767:GXY458772 HHU458767:HHU458772 HRQ458767:HRQ458772 IBM458767:IBM458772 ILI458767:ILI458772 IVE458767:IVE458772 JFA458767:JFA458772 JOW458767:JOW458772 JYS458767:JYS458772 KIO458767:KIO458772 KSK458767:KSK458772 LCG458767:LCG458772 LMC458767:LMC458772 LVY458767:LVY458772 MFU458767:MFU458772 MPQ458767:MPQ458772 MZM458767:MZM458772 NJI458767:NJI458772 NTE458767:NTE458772 ODA458767:ODA458772 OMW458767:OMW458772 OWS458767:OWS458772 PGO458767:PGO458772 PQK458767:PQK458772 QAG458767:QAG458772 QKC458767:QKC458772 QTY458767:QTY458772 RDU458767:RDU458772 RNQ458767:RNQ458772 RXM458767:RXM458772 SHI458767:SHI458772 SRE458767:SRE458772 TBA458767:TBA458772 TKW458767:TKW458772 TUS458767:TUS458772 UEO458767:UEO458772 UOK458767:UOK458772 UYG458767:UYG458772 VIC458767:VIC458772 VRY458767:VRY458772 WBU458767:WBU458772 WLQ458767:WLQ458772 WVM458767:WVM458772 E524303:E524308 JA524303:JA524308 SW524303:SW524308 ACS524303:ACS524308 AMO524303:AMO524308 AWK524303:AWK524308 BGG524303:BGG524308 BQC524303:BQC524308 BZY524303:BZY524308 CJU524303:CJU524308 CTQ524303:CTQ524308 DDM524303:DDM524308 DNI524303:DNI524308 DXE524303:DXE524308 EHA524303:EHA524308 EQW524303:EQW524308 FAS524303:FAS524308 FKO524303:FKO524308 FUK524303:FUK524308 GEG524303:GEG524308 GOC524303:GOC524308 GXY524303:GXY524308 HHU524303:HHU524308 HRQ524303:HRQ524308 IBM524303:IBM524308 ILI524303:ILI524308 IVE524303:IVE524308 JFA524303:JFA524308 JOW524303:JOW524308 JYS524303:JYS524308 KIO524303:KIO524308 KSK524303:KSK524308 LCG524303:LCG524308 LMC524303:LMC524308 LVY524303:LVY524308 MFU524303:MFU524308 MPQ524303:MPQ524308 MZM524303:MZM524308 NJI524303:NJI524308 NTE524303:NTE524308 ODA524303:ODA524308 OMW524303:OMW524308 OWS524303:OWS524308 PGO524303:PGO524308 PQK524303:PQK524308 QAG524303:QAG524308 QKC524303:QKC524308 QTY524303:QTY524308 RDU524303:RDU524308 RNQ524303:RNQ524308 RXM524303:RXM524308 SHI524303:SHI524308 SRE524303:SRE524308 TBA524303:TBA524308 TKW524303:TKW524308 TUS524303:TUS524308 UEO524303:UEO524308 UOK524303:UOK524308 UYG524303:UYG524308 VIC524303:VIC524308 VRY524303:VRY524308 WBU524303:WBU524308 WLQ524303:WLQ524308 WVM524303:WVM524308 E589839:E589844 JA589839:JA589844 SW589839:SW589844 ACS589839:ACS589844 AMO589839:AMO589844 AWK589839:AWK589844 BGG589839:BGG589844 BQC589839:BQC589844 BZY589839:BZY589844 CJU589839:CJU589844 CTQ589839:CTQ589844 DDM589839:DDM589844 DNI589839:DNI589844 DXE589839:DXE589844 EHA589839:EHA589844 EQW589839:EQW589844 FAS589839:FAS589844 FKO589839:FKO589844 FUK589839:FUK589844 GEG589839:GEG589844 GOC589839:GOC589844 GXY589839:GXY589844 HHU589839:HHU589844 HRQ589839:HRQ589844 IBM589839:IBM589844 ILI589839:ILI589844 IVE589839:IVE589844 JFA589839:JFA589844 JOW589839:JOW589844 JYS589839:JYS589844 KIO589839:KIO589844 KSK589839:KSK589844 LCG589839:LCG589844 LMC589839:LMC589844 LVY589839:LVY589844 MFU589839:MFU589844 MPQ589839:MPQ589844 MZM589839:MZM589844 NJI589839:NJI589844 NTE589839:NTE589844 ODA589839:ODA589844 OMW589839:OMW589844 OWS589839:OWS589844 PGO589839:PGO589844 PQK589839:PQK589844 QAG589839:QAG589844 QKC589839:QKC589844 QTY589839:QTY589844 RDU589839:RDU589844 RNQ589839:RNQ589844 RXM589839:RXM589844 SHI589839:SHI589844 SRE589839:SRE589844 TBA589839:TBA589844 TKW589839:TKW589844 TUS589839:TUS589844 UEO589839:UEO589844 UOK589839:UOK589844 UYG589839:UYG589844 VIC589839:VIC589844 VRY589839:VRY589844 WBU589839:WBU589844 WLQ589839:WLQ589844 WVM589839:WVM589844 E655375:E655380 JA655375:JA655380 SW655375:SW655380 ACS655375:ACS655380 AMO655375:AMO655380 AWK655375:AWK655380 BGG655375:BGG655380 BQC655375:BQC655380 BZY655375:BZY655380 CJU655375:CJU655380 CTQ655375:CTQ655380 DDM655375:DDM655380 DNI655375:DNI655380 DXE655375:DXE655380 EHA655375:EHA655380 EQW655375:EQW655380 FAS655375:FAS655380 FKO655375:FKO655380 FUK655375:FUK655380 GEG655375:GEG655380 GOC655375:GOC655380 GXY655375:GXY655380 HHU655375:HHU655380 HRQ655375:HRQ655380 IBM655375:IBM655380 ILI655375:ILI655380 IVE655375:IVE655380 JFA655375:JFA655380 JOW655375:JOW655380 JYS655375:JYS655380 KIO655375:KIO655380 KSK655375:KSK655380 LCG655375:LCG655380 LMC655375:LMC655380 LVY655375:LVY655380 MFU655375:MFU655380 MPQ655375:MPQ655380 MZM655375:MZM655380 NJI655375:NJI655380 NTE655375:NTE655380 ODA655375:ODA655380 OMW655375:OMW655380 OWS655375:OWS655380 PGO655375:PGO655380 PQK655375:PQK655380 QAG655375:QAG655380 QKC655375:QKC655380 QTY655375:QTY655380 RDU655375:RDU655380 RNQ655375:RNQ655380 RXM655375:RXM655380 SHI655375:SHI655380 SRE655375:SRE655380 TBA655375:TBA655380 TKW655375:TKW655380 TUS655375:TUS655380 UEO655375:UEO655380 UOK655375:UOK655380 UYG655375:UYG655380 VIC655375:VIC655380 VRY655375:VRY655380 WBU655375:WBU655380 WLQ655375:WLQ655380 WVM655375:WVM655380 E720911:E720916 JA720911:JA720916 SW720911:SW720916 ACS720911:ACS720916 AMO720911:AMO720916 AWK720911:AWK720916 BGG720911:BGG720916 BQC720911:BQC720916 BZY720911:BZY720916 CJU720911:CJU720916 CTQ720911:CTQ720916 DDM720911:DDM720916 DNI720911:DNI720916 DXE720911:DXE720916 EHA720911:EHA720916 EQW720911:EQW720916 FAS720911:FAS720916 FKO720911:FKO720916 FUK720911:FUK720916 GEG720911:GEG720916 GOC720911:GOC720916 GXY720911:GXY720916 HHU720911:HHU720916 HRQ720911:HRQ720916 IBM720911:IBM720916 ILI720911:ILI720916 IVE720911:IVE720916 JFA720911:JFA720916 JOW720911:JOW720916 JYS720911:JYS720916 KIO720911:KIO720916 KSK720911:KSK720916 LCG720911:LCG720916 LMC720911:LMC720916 LVY720911:LVY720916 MFU720911:MFU720916 MPQ720911:MPQ720916 MZM720911:MZM720916 NJI720911:NJI720916 NTE720911:NTE720916 ODA720911:ODA720916 OMW720911:OMW720916 OWS720911:OWS720916 PGO720911:PGO720916 PQK720911:PQK720916 QAG720911:QAG720916 QKC720911:QKC720916 QTY720911:QTY720916 RDU720911:RDU720916 RNQ720911:RNQ720916 RXM720911:RXM720916 SHI720911:SHI720916 SRE720911:SRE720916 TBA720911:TBA720916 TKW720911:TKW720916 TUS720911:TUS720916 UEO720911:UEO720916 UOK720911:UOK720916 UYG720911:UYG720916 VIC720911:VIC720916 VRY720911:VRY720916 WBU720911:WBU720916 WLQ720911:WLQ720916 WVM720911:WVM720916 E786447:E786452 JA786447:JA786452 SW786447:SW786452 ACS786447:ACS786452 AMO786447:AMO786452 AWK786447:AWK786452 BGG786447:BGG786452 BQC786447:BQC786452 BZY786447:BZY786452 CJU786447:CJU786452 CTQ786447:CTQ786452 DDM786447:DDM786452 DNI786447:DNI786452 DXE786447:DXE786452 EHA786447:EHA786452 EQW786447:EQW786452 FAS786447:FAS786452 FKO786447:FKO786452 FUK786447:FUK786452 GEG786447:GEG786452 GOC786447:GOC786452 GXY786447:GXY786452 HHU786447:HHU786452 HRQ786447:HRQ786452 IBM786447:IBM786452 ILI786447:ILI786452 IVE786447:IVE786452 JFA786447:JFA786452 JOW786447:JOW786452 JYS786447:JYS786452 KIO786447:KIO786452 KSK786447:KSK786452 LCG786447:LCG786452 LMC786447:LMC786452 LVY786447:LVY786452 MFU786447:MFU786452 MPQ786447:MPQ786452 MZM786447:MZM786452 NJI786447:NJI786452 NTE786447:NTE786452 ODA786447:ODA786452 OMW786447:OMW786452 OWS786447:OWS786452 PGO786447:PGO786452 PQK786447:PQK786452 QAG786447:QAG786452 QKC786447:QKC786452 QTY786447:QTY786452 RDU786447:RDU786452 RNQ786447:RNQ786452 RXM786447:RXM786452 SHI786447:SHI786452 SRE786447:SRE786452 TBA786447:TBA786452 TKW786447:TKW786452 TUS786447:TUS786452 UEO786447:UEO786452 UOK786447:UOK786452 UYG786447:UYG786452 VIC786447:VIC786452 VRY786447:VRY786452 WBU786447:WBU786452 WLQ786447:WLQ786452 WVM786447:WVM786452 E851983:E851988 JA851983:JA851988 SW851983:SW851988 ACS851983:ACS851988 AMO851983:AMO851988 AWK851983:AWK851988 BGG851983:BGG851988 BQC851983:BQC851988 BZY851983:BZY851988 CJU851983:CJU851988 CTQ851983:CTQ851988 DDM851983:DDM851988 DNI851983:DNI851988 DXE851983:DXE851988 EHA851983:EHA851988 EQW851983:EQW851988 FAS851983:FAS851988 FKO851983:FKO851988 FUK851983:FUK851988 GEG851983:GEG851988 GOC851983:GOC851988 GXY851983:GXY851988 HHU851983:HHU851988 HRQ851983:HRQ851988 IBM851983:IBM851988 ILI851983:ILI851988 IVE851983:IVE851988 JFA851983:JFA851988 JOW851983:JOW851988 JYS851983:JYS851988 KIO851983:KIO851988 KSK851983:KSK851988 LCG851983:LCG851988 LMC851983:LMC851988 LVY851983:LVY851988 MFU851983:MFU851988 MPQ851983:MPQ851988 MZM851983:MZM851988 NJI851983:NJI851988 NTE851983:NTE851988 ODA851983:ODA851988 OMW851983:OMW851988 OWS851983:OWS851988 PGO851983:PGO851988 PQK851983:PQK851988 QAG851983:QAG851988 QKC851983:QKC851988 QTY851983:QTY851988 RDU851983:RDU851988 RNQ851983:RNQ851988 RXM851983:RXM851988 SHI851983:SHI851988 SRE851983:SRE851988 TBA851983:TBA851988 TKW851983:TKW851988 TUS851983:TUS851988 UEO851983:UEO851988 UOK851983:UOK851988 UYG851983:UYG851988 VIC851983:VIC851988 VRY851983:VRY851988 WBU851983:WBU851988 WLQ851983:WLQ851988 WVM851983:WVM851988 E917519:E917524 JA917519:JA917524 SW917519:SW917524 ACS917519:ACS917524 AMO917519:AMO917524 AWK917519:AWK917524 BGG917519:BGG917524 BQC917519:BQC917524 BZY917519:BZY917524 CJU917519:CJU917524 CTQ917519:CTQ917524 DDM917519:DDM917524 DNI917519:DNI917524 DXE917519:DXE917524 EHA917519:EHA917524 EQW917519:EQW917524 FAS917519:FAS917524 FKO917519:FKO917524 FUK917519:FUK917524 GEG917519:GEG917524 GOC917519:GOC917524 GXY917519:GXY917524 HHU917519:HHU917524 HRQ917519:HRQ917524 IBM917519:IBM917524 ILI917519:ILI917524 IVE917519:IVE917524 JFA917519:JFA917524 JOW917519:JOW917524 JYS917519:JYS917524 KIO917519:KIO917524 KSK917519:KSK917524 LCG917519:LCG917524 LMC917519:LMC917524 LVY917519:LVY917524 MFU917519:MFU917524 MPQ917519:MPQ917524 MZM917519:MZM917524 NJI917519:NJI917524 NTE917519:NTE917524 ODA917519:ODA917524 OMW917519:OMW917524 OWS917519:OWS917524 PGO917519:PGO917524 PQK917519:PQK917524 QAG917519:QAG917524 QKC917519:QKC917524 QTY917519:QTY917524 RDU917519:RDU917524 RNQ917519:RNQ917524 RXM917519:RXM917524 SHI917519:SHI917524 SRE917519:SRE917524 TBA917519:TBA917524 TKW917519:TKW917524 TUS917519:TUS917524 UEO917519:UEO917524 UOK917519:UOK917524 UYG917519:UYG917524 VIC917519:VIC917524 VRY917519:VRY917524 WBU917519:WBU917524 WLQ917519:WLQ917524 WVM917519:WVM917524 E983055:E983060 JA983055:JA983060 SW983055:SW983060 ACS983055:ACS983060 AMO983055:AMO983060 AWK983055:AWK983060 BGG983055:BGG983060 BQC983055:BQC983060 BZY983055:BZY983060 CJU983055:CJU983060 CTQ983055:CTQ983060 DDM983055:DDM983060 DNI983055:DNI983060 DXE983055:DXE983060 EHA983055:EHA983060 EQW983055:EQW983060 FAS983055:FAS983060 FKO983055:FKO983060 FUK983055:FUK983060 GEG983055:GEG983060 GOC983055:GOC983060 GXY983055:GXY983060 HHU983055:HHU983060 HRQ983055:HRQ983060 IBM983055:IBM983060 ILI983055:ILI983060 IVE983055:IVE983060 JFA983055:JFA983060 JOW983055:JOW983060 JYS983055:JYS983060 KIO983055:KIO983060 KSK983055:KSK983060 LCG983055:LCG983060 LMC983055:LMC983060 LVY983055:LVY983060 MFU983055:MFU983060 MPQ983055:MPQ983060 MZM983055:MZM983060 NJI983055:NJI983060 NTE983055:NTE983060 ODA983055:ODA983060 OMW983055:OMW983060 OWS983055:OWS983060 PGO983055:PGO983060 PQK983055:PQK983060 QAG983055:QAG983060 QKC983055:QKC983060 QTY983055:QTY983060 RDU983055:RDU983060 RNQ983055:RNQ983060 RXM983055:RXM983060 SHI983055:SHI983060 SRE983055:SRE983060 TBA983055:TBA983060 TKW983055:TKW983060 TUS983055:TUS983060 UEO983055:UEO983060 UOK983055:UOK983060 UYG983055:UYG983060 VIC983055:VIC983060 VRY983055:VRY983060 WBU983055:WBU983060 WLQ983055:WLQ983060 WVM983055:WVM983060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E24:E26 JA24:JA26 SW24:SW26 ACS24:ACS26 AMO24:AMO26 AWK24:AWK26 BGG24:BGG26 BQC24:BQC26 BZY24:BZY26 CJU24:CJU26 CTQ24:CTQ26 DDM24:DDM26 DNI24:DNI26 DXE24:DXE26 EHA24:EHA26 EQW24:EQW26 FAS24:FAS26 FKO24:FKO26 FUK24:FUK26 GEG24:GEG26 GOC24:GOC26 GXY24:GXY26 HHU24:HHU26 HRQ24:HRQ26 IBM24:IBM26 ILI24:ILI26 IVE24:IVE26 JFA24:JFA26 JOW24:JOW26 JYS24:JYS26 KIO24:KIO26 KSK24:KSK26 LCG24:LCG26 LMC24:LMC26 LVY24:LVY26 MFU24:MFU26 MPQ24:MPQ26 MZM24:MZM26 NJI24:NJI26 NTE24:NTE26 ODA24:ODA26 OMW24:OMW26 OWS24:OWS26 PGO24:PGO26 PQK24:PQK26 QAG24:QAG26 QKC24:QKC26 QTY24:QTY26 RDU24:RDU26 RNQ24:RNQ26 RXM24:RXM26 SHI24:SHI26 SRE24:SRE26 TBA24:TBA26 TKW24:TKW26 TUS24:TUS26 UEO24:UEO26 UOK24:UOK26 UYG24:UYG26 VIC24:VIC26 VRY24:VRY26 WBU24:WBU26 WLQ24:WLQ26 WVM24:WVM26 E65560:E65562 JA65560:JA65562 SW65560:SW65562 ACS65560:ACS65562 AMO65560:AMO65562 AWK65560:AWK65562 BGG65560:BGG65562 BQC65560:BQC65562 BZY65560:BZY65562 CJU65560:CJU65562 CTQ65560:CTQ65562 DDM65560:DDM65562 DNI65560:DNI65562 DXE65560:DXE65562 EHA65560:EHA65562 EQW65560:EQW65562 FAS65560:FAS65562 FKO65560:FKO65562 FUK65560:FUK65562 GEG65560:GEG65562 GOC65560:GOC65562 GXY65560:GXY65562 HHU65560:HHU65562 HRQ65560:HRQ65562 IBM65560:IBM65562 ILI65560:ILI65562 IVE65560:IVE65562 JFA65560:JFA65562 JOW65560:JOW65562 JYS65560:JYS65562 KIO65560:KIO65562 KSK65560:KSK65562 LCG65560:LCG65562 LMC65560:LMC65562 LVY65560:LVY65562 MFU65560:MFU65562 MPQ65560:MPQ65562 MZM65560:MZM65562 NJI65560:NJI65562 NTE65560:NTE65562 ODA65560:ODA65562 OMW65560:OMW65562 OWS65560:OWS65562 PGO65560:PGO65562 PQK65560:PQK65562 QAG65560:QAG65562 QKC65560:QKC65562 QTY65560:QTY65562 RDU65560:RDU65562 RNQ65560:RNQ65562 RXM65560:RXM65562 SHI65560:SHI65562 SRE65560:SRE65562 TBA65560:TBA65562 TKW65560:TKW65562 TUS65560:TUS65562 UEO65560:UEO65562 UOK65560:UOK65562 UYG65560:UYG65562 VIC65560:VIC65562 VRY65560:VRY65562 WBU65560:WBU65562 WLQ65560:WLQ65562 WVM65560:WVM65562 E131096:E131098 JA131096:JA131098 SW131096:SW131098 ACS131096:ACS131098 AMO131096:AMO131098 AWK131096:AWK131098 BGG131096:BGG131098 BQC131096:BQC131098 BZY131096:BZY131098 CJU131096:CJU131098 CTQ131096:CTQ131098 DDM131096:DDM131098 DNI131096:DNI131098 DXE131096:DXE131098 EHA131096:EHA131098 EQW131096:EQW131098 FAS131096:FAS131098 FKO131096:FKO131098 FUK131096:FUK131098 GEG131096:GEG131098 GOC131096:GOC131098 GXY131096:GXY131098 HHU131096:HHU131098 HRQ131096:HRQ131098 IBM131096:IBM131098 ILI131096:ILI131098 IVE131096:IVE131098 JFA131096:JFA131098 JOW131096:JOW131098 JYS131096:JYS131098 KIO131096:KIO131098 KSK131096:KSK131098 LCG131096:LCG131098 LMC131096:LMC131098 LVY131096:LVY131098 MFU131096:MFU131098 MPQ131096:MPQ131098 MZM131096:MZM131098 NJI131096:NJI131098 NTE131096:NTE131098 ODA131096:ODA131098 OMW131096:OMW131098 OWS131096:OWS131098 PGO131096:PGO131098 PQK131096:PQK131098 QAG131096:QAG131098 QKC131096:QKC131098 QTY131096:QTY131098 RDU131096:RDU131098 RNQ131096:RNQ131098 RXM131096:RXM131098 SHI131096:SHI131098 SRE131096:SRE131098 TBA131096:TBA131098 TKW131096:TKW131098 TUS131096:TUS131098 UEO131096:UEO131098 UOK131096:UOK131098 UYG131096:UYG131098 VIC131096:VIC131098 VRY131096:VRY131098 WBU131096:WBU131098 WLQ131096:WLQ131098 WVM131096:WVM131098 E196632:E196634 JA196632:JA196634 SW196632:SW196634 ACS196632:ACS196634 AMO196632:AMO196634 AWK196632:AWK196634 BGG196632:BGG196634 BQC196632:BQC196634 BZY196632:BZY196634 CJU196632:CJU196634 CTQ196632:CTQ196634 DDM196632:DDM196634 DNI196632:DNI196634 DXE196632:DXE196634 EHA196632:EHA196634 EQW196632:EQW196634 FAS196632:FAS196634 FKO196632:FKO196634 FUK196632:FUK196634 GEG196632:GEG196634 GOC196632:GOC196634 GXY196632:GXY196634 HHU196632:HHU196634 HRQ196632:HRQ196634 IBM196632:IBM196634 ILI196632:ILI196634 IVE196632:IVE196634 JFA196632:JFA196634 JOW196632:JOW196634 JYS196632:JYS196634 KIO196632:KIO196634 KSK196632:KSK196634 LCG196632:LCG196634 LMC196632:LMC196634 LVY196632:LVY196634 MFU196632:MFU196634 MPQ196632:MPQ196634 MZM196632:MZM196634 NJI196632:NJI196634 NTE196632:NTE196634 ODA196632:ODA196634 OMW196632:OMW196634 OWS196632:OWS196634 PGO196632:PGO196634 PQK196632:PQK196634 QAG196632:QAG196634 QKC196632:QKC196634 QTY196632:QTY196634 RDU196632:RDU196634 RNQ196632:RNQ196634 RXM196632:RXM196634 SHI196632:SHI196634 SRE196632:SRE196634 TBA196632:TBA196634 TKW196632:TKW196634 TUS196632:TUS196634 UEO196632:UEO196634 UOK196632:UOK196634 UYG196632:UYG196634 VIC196632:VIC196634 VRY196632:VRY196634 WBU196632:WBU196634 WLQ196632:WLQ196634 WVM196632:WVM196634 E262168:E262170 JA262168:JA262170 SW262168:SW262170 ACS262168:ACS262170 AMO262168:AMO262170 AWK262168:AWK262170 BGG262168:BGG262170 BQC262168:BQC262170 BZY262168:BZY262170 CJU262168:CJU262170 CTQ262168:CTQ262170 DDM262168:DDM262170 DNI262168:DNI262170 DXE262168:DXE262170 EHA262168:EHA262170 EQW262168:EQW262170 FAS262168:FAS262170 FKO262168:FKO262170 FUK262168:FUK262170 GEG262168:GEG262170 GOC262168:GOC262170 GXY262168:GXY262170 HHU262168:HHU262170 HRQ262168:HRQ262170 IBM262168:IBM262170 ILI262168:ILI262170 IVE262168:IVE262170 JFA262168:JFA262170 JOW262168:JOW262170 JYS262168:JYS262170 KIO262168:KIO262170 KSK262168:KSK262170 LCG262168:LCG262170 LMC262168:LMC262170 LVY262168:LVY262170 MFU262168:MFU262170 MPQ262168:MPQ262170 MZM262168:MZM262170 NJI262168:NJI262170 NTE262168:NTE262170 ODA262168:ODA262170 OMW262168:OMW262170 OWS262168:OWS262170 PGO262168:PGO262170 PQK262168:PQK262170 QAG262168:QAG262170 QKC262168:QKC262170 QTY262168:QTY262170 RDU262168:RDU262170 RNQ262168:RNQ262170 RXM262168:RXM262170 SHI262168:SHI262170 SRE262168:SRE262170 TBA262168:TBA262170 TKW262168:TKW262170 TUS262168:TUS262170 UEO262168:UEO262170 UOK262168:UOK262170 UYG262168:UYG262170 VIC262168:VIC262170 VRY262168:VRY262170 WBU262168:WBU262170 WLQ262168:WLQ262170 WVM262168:WVM262170 E327704:E327706 JA327704:JA327706 SW327704:SW327706 ACS327704:ACS327706 AMO327704:AMO327706 AWK327704:AWK327706 BGG327704:BGG327706 BQC327704:BQC327706 BZY327704:BZY327706 CJU327704:CJU327706 CTQ327704:CTQ327706 DDM327704:DDM327706 DNI327704:DNI327706 DXE327704:DXE327706 EHA327704:EHA327706 EQW327704:EQW327706 FAS327704:FAS327706 FKO327704:FKO327706 FUK327704:FUK327706 GEG327704:GEG327706 GOC327704:GOC327706 GXY327704:GXY327706 HHU327704:HHU327706 HRQ327704:HRQ327706 IBM327704:IBM327706 ILI327704:ILI327706 IVE327704:IVE327706 JFA327704:JFA327706 JOW327704:JOW327706 JYS327704:JYS327706 KIO327704:KIO327706 KSK327704:KSK327706 LCG327704:LCG327706 LMC327704:LMC327706 LVY327704:LVY327706 MFU327704:MFU327706 MPQ327704:MPQ327706 MZM327704:MZM327706 NJI327704:NJI327706 NTE327704:NTE327706 ODA327704:ODA327706 OMW327704:OMW327706 OWS327704:OWS327706 PGO327704:PGO327706 PQK327704:PQK327706 QAG327704:QAG327706 QKC327704:QKC327706 QTY327704:QTY327706 RDU327704:RDU327706 RNQ327704:RNQ327706 RXM327704:RXM327706 SHI327704:SHI327706 SRE327704:SRE327706 TBA327704:TBA327706 TKW327704:TKW327706 TUS327704:TUS327706 UEO327704:UEO327706 UOK327704:UOK327706 UYG327704:UYG327706 VIC327704:VIC327706 VRY327704:VRY327706 WBU327704:WBU327706 WLQ327704:WLQ327706 WVM327704:WVM327706 E393240:E393242 JA393240:JA393242 SW393240:SW393242 ACS393240:ACS393242 AMO393240:AMO393242 AWK393240:AWK393242 BGG393240:BGG393242 BQC393240:BQC393242 BZY393240:BZY393242 CJU393240:CJU393242 CTQ393240:CTQ393242 DDM393240:DDM393242 DNI393240:DNI393242 DXE393240:DXE393242 EHA393240:EHA393242 EQW393240:EQW393242 FAS393240:FAS393242 FKO393240:FKO393242 FUK393240:FUK393242 GEG393240:GEG393242 GOC393240:GOC393242 GXY393240:GXY393242 HHU393240:HHU393242 HRQ393240:HRQ393242 IBM393240:IBM393242 ILI393240:ILI393242 IVE393240:IVE393242 JFA393240:JFA393242 JOW393240:JOW393242 JYS393240:JYS393242 KIO393240:KIO393242 KSK393240:KSK393242 LCG393240:LCG393242 LMC393240:LMC393242 LVY393240:LVY393242 MFU393240:MFU393242 MPQ393240:MPQ393242 MZM393240:MZM393242 NJI393240:NJI393242 NTE393240:NTE393242 ODA393240:ODA393242 OMW393240:OMW393242 OWS393240:OWS393242 PGO393240:PGO393242 PQK393240:PQK393242 QAG393240:QAG393242 QKC393240:QKC393242 QTY393240:QTY393242 RDU393240:RDU393242 RNQ393240:RNQ393242 RXM393240:RXM393242 SHI393240:SHI393242 SRE393240:SRE393242 TBA393240:TBA393242 TKW393240:TKW393242 TUS393240:TUS393242 UEO393240:UEO393242 UOK393240:UOK393242 UYG393240:UYG393242 VIC393240:VIC393242 VRY393240:VRY393242 WBU393240:WBU393242 WLQ393240:WLQ393242 WVM393240:WVM393242 E458776:E458778 JA458776:JA458778 SW458776:SW458778 ACS458776:ACS458778 AMO458776:AMO458778 AWK458776:AWK458778 BGG458776:BGG458778 BQC458776:BQC458778 BZY458776:BZY458778 CJU458776:CJU458778 CTQ458776:CTQ458778 DDM458776:DDM458778 DNI458776:DNI458778 DXE458776:DXE458778 EHA458776:EHA458778 EQW458776:EQW458778 FAS458776:FAS458778 FKO458776:FKO458778 FUK458776:FUK458778 GEG458776:GEG458778 GOC458776:GOC458778 GXY458776:GXY458778 HHU458776:HHU458778 HRQ458776:HRQ458778 IBM458776:IBM458778 ILI458776:ILI458778 IVE458776:IVE458778 JFA458776:JFA458778 JOW458776:JOW458778 JYS458776:JYS458778 KIO458776:KIO458778 KSK458776:KSK458778 LCG458776:LCG458778 LMC458776:LMC458778 LVY458776:LVY458778 MFU458776:MFU458778 MPQ458776:MPQ458778 MZM458776:MZM458778 NJI458776:NJI458778 NTE458776:NTE458778 ODA458776:ODA458778 OMW458776:OMW458778 OWS458776:OWS458778 PGO458776:PGO458778 PQK458776:PQK458778 QAG458776:QAG458778 QKC458776:QKC458778 QTY458776:QTY458778 RDU458776:RDU458778 RNQ458776:RNQ458778 RXM458776:RXM458778 SHI458776:SHI458778 SRE458776:SRE458778 TBA458776:TBA458778 TKW458776:TKW458778 TUS458776:TUS458778 UEO458776:UEO458778 UOK458776:UOK458778 UYG458776:UYG458778 VIC458776:VIC458778 VRY458776:VRY458778 WBU458776:WBU458778 WLQ458776:WLQ458778 WVM458776:WVM458778 E524312:E524314 JA524312:JA524314 SW524312:SW524314 ACS524312:ACS524314 AMO524312:AMO524314 AWK524312:AWK524314 BGG524312:BGG524314 BQC524312:BQC524314 BZY524312:BZY524314 CJU524312:CJU524314 CTQ524312:CTQ524314 DDM524312:DDM524314 DNI524312:DNI524314 DXE524312:DXE524314 EHA524312:EHA524314 EQW524312:EQW524314 FAS524312:FAS524314 FKO524312:FKO524314 FUK524312:FUK524314 GEG524312:GEG524314 GOC524312:GOC524314 GXY524312:GXY524314 HHU524312:HHU524314 HRQ524312:HRQ524314 IBM524312:IBM524314 ILI524312:ILI524314 IVE524312:IVE524314 JFA524312:JFA524314 JOW524312:JOW524314 JYS524312:JYS524314 KIO524312:KIO524314 KSK524312:KSK524314 LCG524312:LCG524314 LMC524312:LMC524314 LVY524312:LVY524314 MFU524312:MFU524314 MPQ524312:MPQ524314 MZM524312:MZM524314 NJI524312:NJI524314 NTE524312:NTE524314 ODA524312:ODA524314 OMW524312:OMW524314 OWS524312:OWS524314 PGO524312:PGO524314 PQK524312:PQK524314 QAG524312:QAG524314 QKC524312:QKC524314 QTY524312:QTY524314 RDU524312:RDU524314 RNQ524312:RNQ524314 RXM524312:RXM524314 SHI524312:SHI524314 SRE524312:SRE524314 TBA524312:TBA524314 TKW524312:TKW524314 TUS524312:TUS524314 UEO524312:UEO524314 UOK524312:UOK524314 UYG524312:UYG524314 VIC524312:VIC524314 VRY524312:VRY524314 WBU524312:WBU524314 WLQ524312:WLQ524314 WVM524312:WVM524314 E589848:E589850 JA589848:JA589850 SW589848:SW589850 ACS589848:ACS589850 AMO589848:AMO589850 AWK589848:AWK589850 BGG589848:BGG589850 BQC589848:BQC589850 BZY589848:BZY589850 CJU589848:CJU589850 CTQ589848:CTQ589850 DDM589848:DDM589850 DNI589848:DNI589850 DXE589848:DXE589850 EHA589848:EHA589850 EQW589848:EQW589850 FAS589848:FAS589850 FKO589848:FKO589850 FUK589848:FUK589850 GEG589848:GEG589850 GOC589848:GOC589850 GXY589848:GXY589850 HHU589848:HHU589850 HRQ589848:HRQ589850 IBM589848:IBM589850 ILI589848:ILI589850 IVE589848:IVE589850 JFA589848:JFA589850 JOW589848:JOW589850 JYS589848:JYS589850 KIO589848:KIO589850 KSK589848:KSK589850 LCG589848:LCG589850 LMC589848:LMC589850 LVY589848:LVY589850 MFU589848:MFU589850 MPQ589848:MPQ589850 MZM589848:MZM589850 NJI589848:NJI589850 NTE589848:NTE589850 ODA589848:ODA589850 OMW589848:OMW589850 OWS589848:OWS589850 PGO589848:PGO589850 PQK589848:PQK589850 QAG589848:QAG589850 QKC589848:QKC589850 QTY589848:QTY589850 RDU589848:RDU589850 RNQ589848:RNQ589850 RXM589848:RXM589850 SHI589848:SHI589850 SRE589848:SRE589850 TBA589848:TBA589850 TKW589848:TKW589850 TUS589848:TUS589850 UEO589848:UEO589850 UOK589848:UOK589850 UYG589848:UYG589850 VIC589848:VIC589850 VRY589848:VRY589850 WBU589848:WBU589850 WLQ589848:WLQ589850 WVM589848:WVM589850 E655384:E655386 JA655384:JA655386 SW655384:SW655386 ACS655384:ACS655386 AMO655384:AMO655386 AWK655384:AWK655386 BGG655384:BGG655386 BQC655384:BQC655386 BZY655384:BZY655386 CJU655384:CJU655386 CTQ655384:CTQ655386 DDM655384:DDM655386 DNI655384:DNI655386 DXE655384:DXE655386 EHA655384:EHA655386 EQW655384:EQW655386 FAS655384:FAS655386 FKO655384:FKO655386 FUK655384:FUK655386 GEG655384:GEG655386 GOC655384:GOC655386 GXY655384:GXY655386 HHU655384:HHU655386 HRQ655384:HRQ655386 IBM655384:IBM655386 ILI655384:ILI655386 IVE655384:IVE655386 JFA655384:JFA655386 JOW655384:JOW655386 JYS655384:JYS655386 KIO655384:KIO655386 KSK655384:KSK655386 LCG655384:LCG655386 LMC655384:LMC655386 LVY655384:LVY655386 MFU655384:MFU655386 MPQ655384:MPQ655386 MZM655384:MZM655386 NJI655384:NJI655386 NTE655384:NTE655386 ODA655384:ODA655386 OMW655384:OMW655386 OWS655384:OWS655386 PGO655384:PGO655386 PQK655384:PQK655386 QAG655384:QAG655386 QKC655384:QKC655386 QTY655384:QTY655386 RDU655384:RDU655386 RNQ655384:RNQ655386 RXM655384:RXM655386 SHI655384:SHI655386 SRE655384:SRE655386 TBA655384:TBA655386 TKW655384:TKW655386 TUS655384:TUS655386 UEO655384:UEO655386 UOK655384:UOK655386 UYG655384:UYG655386 VIC655384:VIC655386 VRY655384:VRY655386 WBU655384:WBU655386 WLQ655384:WLQ655386 WVM655384:WVM655386 E720920:E720922 JA720920:JA720922 SW720920:SW720922 ACS720920:ACS720922 AMO720920:AMO720922 AWK720920:AWK720922 BGG720920:BGG720922 BQC720920:BQC720922 BZY720920:BZY720922 CJU720920:CJU720922 CTQ720920:CTQ720922 DDM720920:DDM720922 DNI720920:DNI720922 DXE720920:DXE720922 EHA720920:EHA720922 EQW720920:EQW720922 FAS720920:FAS720922 FKO720920:FKO720922 FUK720920:FUK720922 GEG720920:GEG720922 GOC720920:GOC720922 GXY720920:GXY720922 HHU720920:HHU720922 HRQ720920:HRQ720922 IBM720920:IBM720922 ILI720920:ILI720922 IVE720920:IVE720922 JFA720920:JFA720922 JOW720920:JOW720922 JYS720920:JYS720922 KIO720920:KIO720922 KSK720920:KSK720922 LCG720920:LCG720922 LMC720920:LMC720922 LVY720920:LVY720922 MFU720920:MFU720922 MPQ720920:MPQ720922 MZM720920:MZM720922 NJI720920:NJI720922 NTE720920:NTE720922 ODA720920:ODA720922 OMW720920:OMW720922 OWS720920:OWS720922 PGO720920:PGO720922 PQK720920:PQK720922 QAG720920:QAG720922 QKC720920:QKC720922 QTY720920:QTY720922 RDU720920:RDU720922 RNQ720920:RNQ720922 RXM720920:RXM720922 SHI720920:SHI720922 SRE720920:SRE720922 TBA720920:TBA720922 TKW720920:TKW720922 TUS720920:TUS720922 UEO720920:UEO720922 UOK720920:UOK720922 UYG720920:UYG720922 VIC720920:VIC720922 VRY720920:VRY720922 WBU720920:WBU720922 WLQ720920:WLQ720922 WVM720920:WVM720922 E786456:E786458 JA786456:JA786458 SW786456:SW786458 ACS786456:ACS786458 AMO786456:AMO786458 AWK786456:AWK786458 BGG786456:BGG786458 BQC786456:BQC786458 BZY786456:BZY786458 CJU786456:CJU786458 CTQ786456:CTQ786458 DDM786456:DDM786458 DNI786456:DNI786458 DXE786456:DXE786458 EHA786456:EHA786458 EQW786456:EQW786458 FAS786456:FAS786458 FKO786456:FKO786458 FUK786456:FUK786458 GEG786456:GEG786458 GOC786456:GOC786458 GXY786456:GXY786458 HHU786456:HHU786458 HRQ786456:HRQ786458 IBM786456:IBM786458 ILI786456:ILI786458 IVE786456:IVE786458 JFA786456:JFA786458 JOW786456:JOW786458 JYS786456:JYS786458 KIO786456:KIO786458 KSK786456:KSK786458 LCG786456:LCG786458 LMC786456:LMC786458 LVY786456:LVY786458 MFU786456:MFU786458 MPQ786456:MPQ786458 MZM786456:MZM786458 NJI786456:NJI786458 NTE786456:NTE786458 ODA786456:ODA786458 OMW786456:OMW786458 OWS786456:OWS786458 PGO786456:PGO786458 PQK786456:PQK786458 QAG786456:QAG786458 QKC786456:QKC786458 QTY786456:QTY786458 RDU786456:RDU786458 RNQ786456:RNQ786458 RXM786456:RXM786458 SHI786456:SHI786458 SRE786456:SRE786458 TBA786456:TBA786458 TKW786456:TKW786458 TUS786456:TUS786458 UEO786456:UEO786458 UOK786456:UOK786458 UYG786456:UYG786458 VIC786456:VIC786458 VRY786456:VRY786458 WBU786456:WBU786458 WLQ786456:WLQ786458 WVM786456:WVM786458 E851992:E851994 JA851992:JA851994 SW851992:SW851994 ACS851992:ACS851994 AMO851992:AMO851994 AWK851992:AWK851994 BGG851992:BGG851994 BQC851992:BQC851994 BZY851992:BZY851994 CJU851992:CJU851994 CTQ851992:CTQ851994 DDM851992:DDM851994 DNI851992:DNI851994 DXE851992:DXE851994 EHA851992:EHA851994 EQW851992:EQW851994 FAS851992:FAS851994 FKO851992:FKO851994 FUK851992:FUK851994 GEG851992:GEG851994 GOC851992:GOC851994 GXY851992:GXY851994 HHU851992:HHU851994 HRQ851992:HRQ851994 IBM851992:IBM851994 ILI851992:ILI851994 IVE851992:IVE851994 JFA851992:JFA851994 JOW851992:JOW851994 JYS851992:JYS851994 KIO851992:KIO851994 KSK851992:KSK851994 LCG851992:LCG851994 LMC851992:LMC851994 LVY851992:LVY851994 MFU851992:MFU851994 MPQ851992:MPQ851994 MZM851992:MZM851994 NJI851992:NJI851994 NTE851992:NTE851994 ODA851992:ODA851994 OMW851992:OMW851994 OWS851992:OWS851994 PGO851992:PGO851994 PQK851992:PQK851994 QAG851992:QAG851994 QKC851992:QKC851994 QTY851992:QTY851994 RDU851992:RDU851994 RNQ851992:RNQ851994 RXM851992:RXM851994 SHI851992:SHI851994 SRE851992:SRE851994 TBA851992:TBA851994 TKW851992:TKW851994 TUS851992:TUS851994 UEO851992:UEO851994 UOK851992:UOK851994 UYG851992:UYG851994 VIC851992:VIC851994 VRY851992:VRY851994 WBU851992:WBU851994 WLQ851992:WLQ851994 WVM851992:WVM851994 E917528:E917530 JA917528:JA917530 SW917528:SW917530 ACS917528:ACS917530 AMO917528:AMO917530 AWK917528:AWK917530 BGG917528:BGG917530 BQC917528:BQC917530 BZY917528:BZY917530 CJU917528:CJU917530 CTQ917528:CTQ917530 DDM917528:DDM917530 DNI917528:DNI917530 DXE917528:DXE917530 EHA917528:EHA917530 EQW917528:EQW917530 FAS917528:FAS917530 FKO917528:FKO917530 FUK917528:FUK917530 GEG917528:GEG917530 GOC917528:GOC917530 GXY917528:GXY917530 HHU917528:HHU917530 HRQ917528:HRQ917530 IBM917528:IBM917530 ILI917528:ILI917530 IVE917528:IVE917530 JFA917528:JFA917530 JOW917528:JOW917530 JYS917528:JYS917530 KIO917528:KIO917530 KSK917528:KSK917530 LCG917528:LCG917530 LMC917528:LMC917530 LVY917528:LVY917530 MFU917528:MFU917530 MPQ917528:MPQ917530 MZM917528:MZM917530 NJI917528:NJI917530 NTE917528:NTE917530 ODA917528:ODA917530 OMW917528:OMW917530 OWS917528:OWS917530 PGO917528:PGO917530 PQK917528:PQK917530 QAG917528:QAG917530 QKC917528:QKC917530 QTY917528:QTY917530 RDU917528:RDU917530 RNQ917528:RNQ917530 RXM917528:RXM917530 SHI917528:SHI917530 SRE917528:SRE917530 TBA917528:TBA917530 TKW917528:TKW917530 TUS917528:TUS917530 UEO917528:UEO917530 UOK917528:UOK917530 UYG917528:UYG917530 VIC917528:VIC917530 VRY917528:VRY917530 WBU917528:WBU917530 WLQ917528:WLQ917530 WVM917528:WVM917530 E983064:E983066 JA983064:JA983066 SW983064:SW983066 ACS983064:ACS983066 AMO983064:AMO983066 AWK983064:AWK983066 BGG983064:BGG983066 BQC983064:BQC983066 BZY983064:BZY983066 CJU983064:CJU983066 CTQ983064:CTQ983066 DDM983064:DDM983066 DNI983064:DNI983066 DXE983064:DXE983066 EHA983064:EHA983066 EQW983064:EQW983066 FAS983064:FAS983066 FKO983064:FKO983066 FUK983064:FUK983066 GEG983064:GEG983066 GOC983064:GOC983066 GXY983064:GXY983066 HHU983064:HHU983066 HRQ983064:HRQ983066 IBM983064:IBM983066 ILI983064:ILI983066 IVE983064:IVE983066 JFA983064:JFA983066 JOW983064:JOW983066 JYS983064:JYS983066 KIO983064:KIO983066 KSK983064:KSK983066 LCG983064:LCG983066 LMC983064:LMC983066 LVY983064:LVY983066 MFU983064:MFU983066 MPQ983064:MPQ983066 MZM983064:MZM983066 NJI983064:NJI983066 NTE983064:NTE983066 ODA983064:ODA983066 OMW983064:OMW983066 OWS983064:OWS983066 PGO983064:PGO983066 PQK983064:PQK983066 QAG983064:QAG983066 QKC983064:QKC983066 QTY983064:QTY983066 RDU983064:RDU983066 RNQ983064:RNQ983066 RXM983064:RXM983066 SHI983064:SHI983066 SRE983064:SRE983066 TBA983064:TBA983066 TKW983064:TKW983066 TUS983064:TUS983066 UEO983064:UEO983066 UOK983064:UOK983066 UYG983064:UYG983066 VIC983064:VIC983066 VRY983064:VRY983066 WBU983064:WBU983066 WLQ983064:WLQ983066 WVM983064:WVM983066">
      <formula1>0</formula1>
      <formula2>10000</formula2>
    </dataValidation>
    <dataValidation type="decimal" allowBlank="1" showInputMessage="1" showErrorMessage="1" promptTitle="ATENÇÃO" prompt="O VALOR A SER  PREENCHIDO DEVERÁ SE REFERIR A UM PROFISSIONAL."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formula1>0</formula1>
      <formula2>10000</formula2>
    </dataValidation>
  </dataValidations>
  <printOptions horizontalCentered="1"/>
  <pageMargins left="0.39370078740157483" right="0.39370078740157483" top="1.7716535433070868" bottom="0.98425196850393704" header="0.78740157480314965" footer="0.78740157480314965"/>
  <pageSetup paperSize="9" scale="70" firstPageNumber="0"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zoomScaleNormal="100" zoomScaleSheetLayoutView="100" workbookViewId="0">
      <selection activeCell="J18" sqref="J18"/>
    </sheetView>
  </sheetViews>
  <sheetFormatPr defaultColWidth="9.109375" defaultRowHeight="15" x14ac:dyDescent="0.25"/>
  <cols>
    <col min="1" max="3" width="21.6640625" style="126" customWidth="1"/>
    <col min="4" max="6" width="14.88671875" style="126" customWidth="1"/>
    <col min="7" max="7" width="21.88671875" style="126" customWidth="1"/>
    <col min="8" max="8" width="9.109375" style="126"/>
    <col min="9" max="9" width="14.109375" style="126" bestFit="1" customWidth="1"/>
    <col min="10" max="10" width="17.88671875" style="126" bestFit="1" customWidth="1"/>
    <col min="11" max="256" width="9.109375" style="126"/>
    <col min="257" max="259" width="21.6640625" style="126" customWidth="1"/>
    <col min="260" max="262" width="14.88671875" style="126" customWidth="1"/>
    <col min="263" max="263" width="21.88671875" style="126" customWidth="1"/>
    <col min="264" max="264" width="9.109375" style="126"/>
    <col min="265" max="265" width="12.88671875" style="126" bestFit="1" customWidth="1"/>
    <col min="266" max="266" width="17.88671875" style="126" bestFit="1" customWidth="1"/>
    <col min="267" max="512" width="9.109375" style="126"/>
    <col min="513" max="515" width="21.6640625" style="126" customWidth="1"/>
    <col min="516" max="518" width="14.88671875" style="126" customWidth="1"/>
    <col min="519" max="519" width="21.88671875" style="126" customWidth="1"/>
    <col min="520" max="520" width="9.109375" style="126"/>
    <col min="521" max="521" width="12.88671875" style="126" bestFit="1" customWidth="1"/>
    <col min="522" max="522" width="17.88671875" style="126" bestFit="1" customWidth="1"/>
    <col min="523" max="768" width="9.109375" style="126"/>
    <col min="769" max="771" width="21.6640625" style="126" customWidth="1"/>
    <col min="772" max="774" width="14.88671875" style="126" customWidth="1"/>
    <col min="775" max="775" width="21.88671875" style="126" customWidth="1"/>
    <col min="776" max="776" width="9.109375" style="126"/>
    <col min="777" max="777" width="12.88671875" style="126" bestFit="1" customWidth="1"/>
    <col min="778" max="778" width="17.88671875" style="126" bestFit="1" customWidth="1"/>
    <col min="779" max="1024" width="9.109375" style="126"/>
    <col min="1025" max="1027" width="21.6640625" style="126" customWidth="1"/>
    <col min="1028" max="1030" width="14.88671875" style="126" customWidth="1"/>
    <col min="1031" max="1031" width="21.88671875" style="126" customWidth="1"/>
    <col min="1032" max="1032" width="9.109375" style="126"/>
    <col min="1033" max="1033" width="12.88671875" style="126" bestFit="1" customWidth="1"/>
    <col min="1034" max="1034" width="17.88671875" style="126" bestFit="1" customWidth="1"/>
    <col min="1035" max="1280" width="9.109375" style="126"/>
    <col min="1281" max="1283" width="21.6640625" style="126" customWidth="1"/>
    <col min="1284" max="1286" width="14.88671875" style="126" customWidth="1"/>
    <col min="1287" max="1287" width="21.88671875" style="126" customWidth="1"/>
    <col min="1288" max="1288" width="9.109375" style="126"/>
    <col min="1289" max="1289" width="12.88671875" style="126" bestFit="1" customWidth="1"/>
    <col min="1290" max="1290" width="17.88671875" style="126" bestFit="1" customWidth="1"/>
    <col min="1291" max="1536" width="9.109375" style="126"/>
    <col min="1537" max="1539" width="21.6640625" style="126" customWidth="1"/>
    <col min="1540" max="1542" width="14.88671875" style="126" customWidth="1"/>
    <col min="1543" max="1543" width="21.88671875" style="126" customWidth="1"/>
    <col min="1544" max="1544" width="9.109375" style="126"/>
    <col min="1545" max="1545" width="12.88671875" style="126" bestFit="1" customWidth="1"/>
    <col min="1546" max="1546" width="17.88671875" style="126" bestFit="1" customWidth="1"/>
    <col min="1547" max="1792" width="9.109375" style="126"/>
    <col min="1793" max="1795" width="21.6640625" style="126" customWidth="1"/>
    <col min="1796" max="1798" width="14.88671875" style="126" customWidth="1"/>
    <col min="1799" max="1799" width="21.88671875" style="126" customWidth="1"/>
    <col min="1800" max="1800" width="9.109375" style="126"/>
    <col min="1801" max="1801" width="12.88671875" style="126" bestFit="1" customWidth="1"/>
    <col min="1802" max="1802" width="17.88671875" style="126" bestFit="1" customWidth="1"/>
    <col min="1803" max="2048" width="9.109375" style="126"/>
    <col min="2049" max="2051" width="21.6640625" style="126" customWidth="1"/>
    <col min="2052" max="2054" width="14.88671875" style="126" customWidth="1"/>
    <col min="2055" max="2055" width="21.88671875" style="126" customWidth="1"/>
    <col min="2056" max="2056" width="9.109375" style="126"/>
    <col min="2057" max="2057" width="12.88671875" style="126" bestFit="1" customWidth="1"/>
    <col min="2058" max="2058" width="17.88671875" style="126" bestFit="1" customWidth="1"/>
    <col min="2059" max="2304" width="9.109375" style="126"/>
    <col min="2305" max="2307" width="21.6640625" style="126" customWidth="1"/>
    <col min="2308" max="2310" width="14.88671875" style="126" customWidth="1"/>
    <col min="2311" max="2311" width="21.88671875" style="126" customWidth="1"/>
    <col min="2312" max="2312" width="9.109375" style="126"/>
    <col min="2313" max="2313" width="12.88671875" style="126" bestFit="1" customWidth="1"/>
    <col min="2314" max="2314" width="17.88671875" style="126" bestFit="1" customWidth="1"/>
    <col min="2315" max="2560" width="9.109375" style="126"/>
    <col min="2561" max="2563" width="21.6640625" style="126" customWidth="1"/>
    <col min="2564" max="2566" width="14.88671875" style="126" customWidth="1"/>
    <col min="2567" max="2567" width="21.88671875" style="126" customWidth="1"/>
    <col min="2568" max="2568" width="9.109375" style="126"/>
    <col min="2569" max="2569" width="12.88671875" style="126" bestFit="1" customWidth="1"/>
    <col min="2570" max="2570" width="17.88671875" style="126" bestFit="1" customWidth="1"/>
    <col min="2571" max="2816" width="9.109375" style="126"/>
    <col min="2817" max="2819" width="21.6640625" style="126" customWidth="1"/>
    <col min="2820" max="2822" width="14.88671875" style="126" customWidth="1"/>
    <col min="2823" max="2823" width="21.88671875" style="126" customWidth="1"/>
    <col min="2824" max="2824" width="9.109375" style="126"/>
    <col min="2825" max="2825" width="12.88671875" style="126" bestFit="1" customWidth="1"/>
    <col min="2826" max="2826" width="17.88671875" style="126" bestFit="1" customWidth="1"/>
    <col min="2827" max="3072" width="9.109375" style="126"/>
    <col min="3073" max="3075" width="21.6640625" style="126" customWidth="1"/>
    <col min="3076" max="3078" width="14.88671875" style="126" customWidth="1"/>
    <col min="3079" max="3079" width="21.88671875" style="126" customWidth="1"/>
    <col min="3080" max="3080" width="9.109375" style="126"/>
    <col min="3081" max="3081" width="12.88671875" style="126" bestFit="1" customWidth="1"/>
    <col min="3082" max="3082" width="17.88671875" style="126" bestFit="1" customWidth="1"/>
    <col min="3083" max="3328" width="9.109375" style="126"/>
    <col min="3329" max="3331" width="21.6640625" style="126" customWidth="1"/>
    <col min="3332" max="3334" width="14.88671875" style="126" customWidth="1"/>
    <col min="3335" max="3335" width="21.88671875" style="126" customWidth="1"/>
    <col min="3336" max="3336" width="9.109375" style="126"/>
    <col min="3337" max="3337" width="12.88671875" style="126" bestFit="1" customWidth="1"/>
    <col min="3338" max="3338" width="17.88671875" style="126" bestFit="1" customWidth="1"/>
    <col min="3339" max="3584" width="9.109375" style="126"/>
    <col min="3585" max="3587" width="21.6640625" style="126" customWidth="1"/>
    <col min="3588" max="3590" width="14.88671875" style="126" customWidth="1"/>
    <col min="3591" max="3591" width="21.88671875" style="126" customWidth="1"/>
    <col min="3592" max="3592" width="9.109375" style="126"/>
    <col min="3593" max="3593" width="12.88671875" style="126" bestFit="1" customWidth="1"/>
    <col min="3594" max="3594" width="17.88671875" style="126" bestFit="1" customWidth="1"/>
    <col min="3595" max="3840" width="9.109375" style="126"/>
    <col min="3841" max="3843" width="21.6640625" style="126" customWidth="1"/>
    <col min="3844" max="3846" width="14.88671875" style="126" customWidth="1"/>
    <col min="3847" max="3847" width="21.88671875" style="126" customWidth="1"/>
    <col min="3848" max="3848" width="9.109375" style="126"/>
    <col min="3849" max="3849" width="12.88671875" style="126" bestFit="1" customWidth="1"/>
    <col min="3850" max="3850" width="17.88671875" style="126" bestFit="1" customWidth="1"/>
    <col min="3851" max="4096" width="9.109375" style="126"/>
    <col min="4097" max="4099" width="21.6640625" style="126" customWidth="1"/>
    <col min="4100" max="4102" width="14.88671875" style="126" customWidth="1"/>
    <col min="4103" max="4103" width="21.88671875" style="126" customWidth="1"/>
    <col min="4104" max="4104" width="9.109375" style="126"/>
    <col min="4105" max="4105" width="12.88671875" style="126" bestFit="1" customWidth="1"/>
    <col min="4106" max="4106" width="17.88671875" style="126" bestFit="1" customWidth="1"/>
    <col min="4107" max="4352" width="9.109375" style="126"/>
    <col min="4353" max="4355" width="21.6640625" style="126" customWidth="1"/>
    <col min="4356" max="4358" width="14.88671875" style="126" customWidth="1"/>
    <col min="4359" max="4359" width="21.88671875" style="126" customWidth="1"/>
    <col min="4360" max="4360" width="9.109375" style="126"/>
    <col min="4361" max="4361" width="12.88671875" style="126" bestFit="1" customWidth="1"/>
    <col min="4362" max="4362" width="17.88671875" style="126" bestFit="1" customWidth="1"/>
    <col min="4363" max="4608" width="9.109375" style="126"/>
    <col min="4609" max="4611" width="21.6640625" style="126" customWidth="1"/>
    <col min="4612" max="4614" width="14.88671875" style="126" customWidth="1"/>
    <col min="4615" max="4615" width="21.88671875" style="126" customWidth="1"/>
    <col min="4616" max="4616" width="9.109375" style="126"/>
    <col min="4617" max="4617" width="12.88671875" style="126" bestFit="1" customWidth="1"/>
    <col min="4618" max="4618" width="17.88671875" style="126" bestFit="1" customWidth="1"/>
    <col min="4619" max="4864" width="9.109375" style="126"/>
    <col min="4865" max="4867" width="21.6640625" style="126" customWidth="1"/>
    <col min="4868" max="4870" width="14.88671875" style="126" customWidth="1"/>
    <col min="4871" max="4871" width="21.88671875" style="126" customWidth="1"/>
    <col min="4872" max="4872" width="9.109375" style="126"/>
    <col min="4873" max="4873" width="12.88671875" style="126" bestFit="1" customWidth="1"/>
    <col min="4874" max="4874" width="17.88671875" style="126" bestFit="1" customWidth="1"/>
    <col min="4875" max="5120" width="9.109375" style="126"/>
    <col min="5121" max="5123" width="21.6640625" style="126" customWidth="1"/>
    <col min="5124" max="5126" width="14.88671875" style="126" customWidth="1"/>
    <col min="5127" max="5127" width="21.88671875" style="126" customWidth="1"/>
    <col min="5128" max="5128" width="9.109375" style="126"/>
    <col min="5129" max="5129" width="12.88671875" style="126" bestFit="1" customWidth="1"/>
    <col min="5130" max="5130" width="17.88671875" style="126" bestFit="1" customWidth="1"/>
    <col min="5131" max="5376" width="9.109375" style="126"/>
    <col min="5377" max="5379" width="21.6640625" style="126" customWidth="1"/>
    <col min="5380" max="5382" width="14.88671875" style="126" customWidth="1"/>
    <col min="5383" max="5383" width="21.88671875" style="126" customWidth="1"/>
    <col min="5384" max="5384" width="9.109375" style="126"/>
    <col min="5385" max="5385" width="12.88671875" style="126" bestFit="1" customWidth="1"/>
    <col min="5386" max="5386" width="17.88671875" style="126" bestFit="1" customWidth="1"/>
    <col min="5387" max="5632" width="9.109375" style="126"/>
    <col min="5633" max="5635" width="21.6640625" style="126" customWidth="1"/>
    <col min="5636" max="5638" width="14.88671875" style="126" customWidth="1"/>
    <col min="5639" max="5639" width="21.88671875" style="126" customWidth="1"/>
    <col min="5640" max="5640" width="9.109375" style="126"/>
    <col min="5641" max="5641" width="12.88671875" style="126" bestFit="1" customWidth="1"/>
    <col min="5642" max="5642" width="17.88671875" style="126" bestFit="1" customWidth="1"/>
    <col min="5643" max="5888" width="9.109375" style="126"/>
    <col min="5889" max="5891" width="21.6640625" style="126" customWidth="1"/>
    <col min="5892" max="5894" width="14.88671875" style="126" customWidth="1"/>
    <col min="5895" max="5895" width="21.88671875" style="126" customWidth="1"/>
    <col min="5896" max="5896" width="9.109375" style="126"/>
    <col min="5897" max="5897" width="12.88671875" style="126" bestFit="1" customWidth="1"/>
    <col min="5898" max="5898" width="17.88671875" style="126" bestFit="1" customWidth="1"/>
    <col min="5899" max="6144" width="9.109375" style="126"/>
    <col min="6145" max="6147" width="21.6640625" style="126" customWidth="1"/>
    <col min="6148" max="6150" width="14.88671875" style="126" customWidth="1"/>
    <col min="6151" max="6151" width="21.88671875" style="126" customWidth="1"/>
    <col min="6152" max="6152" width="9.109375" style="126"/>
    <col min="6153" max="6153" width="12.88671875" style="126" bestFit="1" customWidth="1"/>
    <col min="6154" max="6154" width="17.88671875" style="126" bestFit="1" customWidth="1"/>
    <col min="6155" max="6400" width="9.109375" style="126"/>
    <col min="6401" max="6403" width="21.6640625" style="126" customWidth="1"/>
    <col min="6404" max="6406" width="14.88671875" style="126" customWidth="1"/>
    <col min="6407" max="6407" width="21.88671875" style="126" customWidth="1"/>
    <col min="6408" max="6408" width="9.109375" style="126"/>
    <col min="6409" max="6409" width="12.88671875" style="126" bestFit="1" customWidth="1"/>
    <col min="6410" max="6410" width="17.88671875" style="126" bestFit="1" customWidth="1"/>
    <col min="6411" max="6656" width="9.109375" style="126"/>
    <col min="6657" max="6659" width="21.6640625" style="126" customWidth="1"/>
    <col min="6660" max="6662" width="14.88671875" style="126" customWidth="1"/>
    <col min="6663" max="6663" width="21.88671875" style="126" customWidth="1"/>
    <col min="6664" max="6664" width="9.109375" style="126"/>
    <col min="6665" max="6665" width="12.88671875" style="126" bestFit="1" customWidth="1"/>
    <col min="6666" max="6666" width="17.88671875" style="126" bestFit="1" customWidth="1"/>
    <col min="6667" max="6912" width="9.109375" style="126"/>
    <col min="6913" max="6915" width="21.6640625" style="126" customWidth="1"/>
    <col min="6916" max="6918" width="14.88671875" style="126" customWidth="1"/>
    <col min="6919" max="6919" width="21.88671875" style="126" customWidth="1"/>
    <col min="6920" max="6920" width="9.109375" style="126"/>
    <col min="6921" max="6921" width="12.88671875" style="126" bestFit="1" customWidth="1"/>
    <col min="6922" max="6922" width="17.88671875" style="126" bestFit="1" customWidth="1"/>
    <col min="6923" max="7168" width="9.109375" style="126"/>
    <col min="7169" max="7171" width="21.6640625" style="126" customWidth="1"/>
    <col min="7172" max="7174" width="14.88671875" style="126" customWidth="1"/>
    <col min="7175" max="7175" width="21.88671875" style="126" customWidth="1"/>
    <col min="7176" max="7176" width="9.109375" style="126"/>
    <col min="7177" max="7177" width="12.88671875" style="126" bestFit="1" customWidth="1"/>
    <col min="7178" max="7178" width="17.88671875" style="126" bestFit="1" customWidth="1"/>
    <col min="7179" max="7424" width="9.109375" style="126"/>
    <col min="7425" max="7427" width="21.6640625" style="126" customWidth="1"/>
    <col min="7428" max="7430" width="14.88671875" style="126" customWidth="1"/>
    <col min="7431" max="7431" width="21.88671875" style="126" customWidth="1"/>
    <col min="7432" max="7432" width="9.109375" style="126"/>
    <col min="7433" max="7433" width="12.88671875" style="126" bestFit="1" customWidth="1"/>
    <col min="7434" max="7434" width="17.88671875" style="126" bestFit="1" customWidth="1"/>
    <col min="7435" max="7680" width="9.109375" style="126"/>
    <col min="7681" max="7683" width="21.6640625" style="126" customWidth="1"/>
    <col min="7684" max="7686" width="14.88671875" style="126" customWidth="1"/>
    <col min="7687" max="7687" width="21.88671875" style="126" customWidth="1"/>
    <col min="7688" max="7688" width="9.109375" style="126"/>
    <col min="7689" max="7689" width="12.88671875" style="126" bestFit="1" customWidth="1"/>
    <col min="7690" max="7690" width="17.88671875" style="126" bestFit="1" customWidth="1"/>
    <col min="7691" max="7936" width="9.109375" style="126"/>
    <col min="7937" max="7939" width="21.6640625" style="126" customWidth="1"/>
    <col min="7940" max="7942" width="14.88671875" style="126" customWidth="1"/>
    <col min="7943" max="7943" width="21.88671875" style="126" customWidth="1"/>
    <col min="7944" max="7944" width="9.109375" style="126"/>
    <col min="7945" max="7945" width="12.88671875" style="126" bestFit="1" customWidth="1"/>
    <col min="7946" max="7946" width="17.88671875" style="126" bestFit="1" customWidth="1"/>
    <col min="7947" max="8192" width="9.109375" style="126"/>
    <col min="8193" max="8195" width="21.6640625" style="126" customWidth="1"/>
    <col min="8196" max="8198" width="14.88671875" style="126" customWidth="1"/>
    <col min="8199" max="8199" width="21.88671875" style="126" customWidth="1"/>
    <col min="8200" max="8200" width="9.109375" style="126"/>
    <col min="8201" max="8201" width="12.88671875" style="126" bestFit="1" customWidth="1"/>
    <col min="8202" max="8202" width="17.88671875" style="126" bestFit="1" customWidth="1"/>
    <col min="8203" max="8448" width="9.109375" style="126"/>
    <col min="8449" max="8451" width="21.6640625" style="126" customWidth="1"/>
    <col min="8452" max="8454" width="14.88671875" style="126" customWidth="1"/>
    <col min="8455" max="8455" width="21.88671875" style="126" customWidth="1"/>
    <col min="8456" max="8456" width="9.109375" style="126"/>
    <col min="8457" max="8457" width="12.88671875" style="126" bestFit="1" customWidth="1"/>
    <col min="8458" max="8458" width="17.88671875" style="126" bestFit="1" customWidth="1"/>
    <col min="8459" max="8704" width="9.109375" style="126"/>
    <col min="8705" max="8707" width="21.6640625" style="126" customWidth="1"/>
    <col min="8708" max="8710" width="14.88671875" style="126" customWidth="1"/>
    <col min="8711" max="8711" width="21.88671875" style="126" customWidth="1"/>
    <col min="8712" max="8712" width="9.109375" style="126"/>
    <col min="8713" max="8713" width="12.88671875" style="126" bestFit="1" customWidth="1"/>
    <col min="8714" max="8714" width="17.88671875" style="126" bestFit="1" customWidth="1"/>
    <col min="8715" max="8960" width="9.109375" style="126"/>
    <col min="8961" max="8963" width="21.6640625" style="126" customWidth="1"/>
    <col min="8964" max="8966" width="14.88671875" style="126" customWidth="1"/>
    <col min="8967" max="8967" width="21.88671875" style="126" customWidth="1"/>
    <col min="8968" max="8968" width="9.109375" style="126"/>
    <col min="8969" max="8969" width="12.88671875" style="126" bestFit="1" customWidth="1"/>
    <col min="8970" max="8970" width="17.88671875" style="126" bestFit="1" customWidth="1"/>
    <col min="8971" max="9216" width="9.109375" style="126"/>
    <col min="9217" max="9219" width="21.6640625" style="126" customWidth="1"/>
    <col min="9220" max="9222" width="14.88671875" style="126" customWidth="1"/>
    <col min="9223" max="9223" width="21.88671875" style="126" customWidth="1"/>
    <col min="9224" max="9224" width="9.109375" style="126"/>
    <col min="9225" max="9225" width="12.88671875" style="126" bestFit="1" customWidth="1"/>
    <col min="9226" max="9226" width="17.88671875" style="126" bestFit="1" customWidth="1"/>
    <col min="9227" max="9472" width="9.109375" style="126"/>
    <col min="9473" max="9475" width="21.6640625" style="126" customWidth="1"/>
    <col min="9476" max="9478" width="14.88671875" style="126" customWidth="1"/>
    <col min="9479" max="9479" width="21.88671875" style="126" customWidth="1"/>
    <col min="9480" max="9480" width="9.109375" style="126"/>
    <col min="9481" max="9481" width="12.88671875" style="126" bestFit="1" customWidth="1"/>
    <col min="9482" max="9482" width="17.88671875" style="126" bestFit="1" customWidth="1"/>
    <col min="9483" max="9728" width="9.109375" style="126"/>
    <col min="9729" max="9731" width="21.6640625" style="126" customWidth="1"/>
    <col min="9732" max="9734" width="14.88671875" style="126" customWidth="1"/>
    <col min="9735" max="9735" width="21.88671875" style="126" customWidth="1"/>
    <col min="9736" max="9736" width="9.109375" style="126"/>
    <col min="9737" max="9737" width="12.88671875" style="126" bestFit="1" customWidth="1"/>
    <col min="9738" max="9738" width="17.88671875" style="126" bestFit="1" customWidth="1"/>
    <col min="9739" max="9984" width="9.109375" style="126"/>
    <col min="9985" max="9987" width="21.6640625" style="126" customWidth="1"/>
    <col min="9988" max="9990" width="14.88671875" style="126" customWidth="1"/>
    <col min="9991" max="9991" width="21.88671875" style="126" customWidth="1"/>
    <col min="9992" max="9992" width="9.109375" style="126"/>
    <col min="9993" max="9993" width="12.88671875" style="126" bestFit="1" customWidth="1"/>
    <col min="9994" max="9994" width="17.88671875" style="126" bestFit="1" customWidth="1"/>
    <col min="9995" max="10240" width="9.109375" style="126"/>
    <col min="10241" max="10243" width="21.6640625" style="126" customWidth="1"/>
    <col min="10244" max="10246" width="14.88671875" style="126" customWidth="1"/>
    <col min="10247" max="10247" width="21.88671875" style="126" customWidth="1"/>
    <col min="10248" max="10248" width="9.109375" style="126"/>
    <col min="10249" max="10249" width="12.88671875" style="126" bestFit="1" customWidth="1"/>
    <col min="10250" max="10250" width="17.88671875" style="126" bestFit="1" customWidth="1"/>
    <col min="10251" max="10496" width="9.109375" style="126"/>
    <col min="10497" max="10499" width="21.6640625" style="126" customWidth="1"/>
    <col min="10500" max="10502" width="14.88671875" style="126" customWidth="1"/>
    <col min="10503" max="10503" width="21.88671875" style="126" customWidth="1"/>
    <col min="10504" max="10504" width="9.109375" style="126"/>
    <col min="10505" max="10505" width="12.88671875" style="126" bestFit="1" customWidth="1"/>
    <col min="10506" max="10506" width="17.88671875" style="126" bestFit="1" customWidth="1"/>
    <col min="10507" max="10752" width="9.109375" style="126"/>
    <col min="10753" max="10755" width="21.6640625" style="126" customWidth="1"/>
    <col min="10756" max="10758" width="14.88671875" style="126" customWidth="1"/>
    <col min="10759" max="10759" width="21.88671875" style="126" customWidth="1"/>
    <col min="10760" max="10760" width="9.109375" style="126"/>
    <col min="10761" max="10761" width="12.88671875" style="126" bestFit="1" customWidth="1"/>
    <col min="10762" max="10762" width="17.88671875" style="126" bestFit="1" customWidth="1"/>
    <col min="10763" max="11008" width="9.109375" style="126"/>
    <col min="11009" max="11011" width="21.6640625" style="126" customWidth="1"/>
    <col min="11012" max="11014" width="14.88671875" style="126" customWidth="1"/>
    <col min="11015" max="11015" width="21.88671875" style="126" customWidth="1"/>
    <col min="11016" max="11016" width="9.109375" style="126"/>
    <col min="11017" max="11017" width="12.88671875" style="126" bestFit="1" customWidth="1"/>
    <col min="11018" max="11018" width="17.88671875" style="126" bestFit="1" customWidth="1"/>
    <col min="11019" max="11264" width="9.109375" style="126"/>
    <col min="11265" max="11267" width="21.6640625" style="126" customWidth="1"/>
    <col min="11268" max="11270" width="14.88671875" style="126" customWidth="1"/>
    <col min="11271" max="11271" width="21.88671875" style="126" customWidth="1"/>
    <col min="11272" max="11272" width="9.109375" style="126"/>
    <col min="11273" max="11273" width="12.88671875" style="126" bestFit="1" customWidth="1"/>
    <col min="11274" max="11274" width="17.88671875" style="126" bestFit="1" customWidth="1"/>
    <col min="11275" max="11520" width="9.109375" style="126"/>
    <col min="11521" max="11523" width="21.6640625" style="126" customWidth="1"/>
    <col min="11524" max="11526" width="14.88671875" style="126" customWidth="1"/>
    <col min="11527" max="11527" width="21.88671875" style="126" customWidth="1"/>
    <col min="11528" max="11528" width="9.109375" style="126"/>
    <col min="11529" max="11529" width="12.88671875" style="126" bestFit="1" customWidth="1"/>
    <col min="11530" max="11530" width="17.88671875" style="126" bestFit="1" customWidth="1"/>
    <col min="11531" max="11776" width="9.109375" style="126"/>
    <col min="11777" max="11779" width="21.6640625" style="126" customWidth="1"/>
    <col min="11780" max="11782" width="14.88671875" style="126" customWidth="1"/>
    <col min="11783" max="11783" width="21.88671875" style="126" customWidth="1"/>
    <col min="11784" max="11784" width="9.109375" style="126"/>
    <col min="11785" max="11785" width="12.88671875" style="126" bestFit="1" customWidth="1"/>
    <col min="11786" max="11786" width="17.88671875" style="126" bestFit="1" customWidth="1"/>
    <col min="11787" max="12032" width="9.109375" style="126"/>
    <col min="12033" max="12035" width="21.6640625" style="126" customWidth="1"/>
    <col min="12036" max="12038" width="14.88671875" style="126" customWidth="1"/>
    <col min="12039" max="12039" width="21.88671875" style="126" customWidth="1"/>
    <col min="12040" max="12040" width="9.109375" style="126"/>
    <col min="12041" max="12041" width="12.88671875" style="126" bestFit="1" customWidth="1"/>
    <col min="12042" max="12042" width="17.88671875" style="126" bestFit="1" customWidth="1"/>
    <col min="12043" max="12288" width="9.109375" style="126"/>
    <col min="12289" max="12291" width="21.6640625" style="126" customWidth="1"/>
    <col min="12292" max="12294" width="14.88671875" style="126" customWidth="1"/>
    <col min="12295" max="12295" width="21.88671875" style="126" customWidth="1"/>
    <col min="12296" max="12296" width="9.109375" style="126"/>
    <col min="12297" max="12297" width="12.88671875" style="126" bestFit="1" customWidth="1"/>
    <col min="12298" max="12298" width="17.88671875" style="126" bestFit="1" customWidth="1"/>
    <col min="12299" max="12544" width="9.109375" style="126"/>
    <col min="12545" max="12547" width="21.6640625" style="126" customWidth="1"/>
    <col min="12548" max="12550" width="14.88671875" style="126" customWidth="1"/>
    <col min="12551" max="12551" width="21.88671875" style="126" customWidth="1"/>
    <col min="12552" max="12552" width="9.109375" style="126"/>
    <col min="12553" max="12553" width="12.88671875" style="126" bestFit="1" customWidth="1"/>
    <col min="12554" max="12554" width="17.88671875" style="126" bestFit="1" customWidth="1"/>
    <col min="12555" max="12800" width="9.109375" style="126"/>
    <col min="12801" max="12803" width="21.6640625" style="126" customWidth="1"/>
    <col min="12804" max="12806" width="14.88671875" style="126" customWidth="1"/>
    <col min="12807" max="12807" width="21.88671875" style="126" customWidth="1"/>
    <col min="12808" max="12808" width="9.109375" style="126"/>
    <col min="12809" max="12809" width="12.88671875" style="126" bestFit="1" customWidth="1"/>
    <col min="12810" max="12810" width="17.88671875" style="126" bestFit="1" customWidth="1"/>
    <col min="12811" max="13056" width="9.109375" style="126"/>
    <col min="13057" max="13059" width="21.6640625" style="126" customWidth="1"/>
    <col min="13060" max="13062" width="14.88671875" style="126" customWidth="1"/>
    <col min="13063" max="13063" width="21.88671875" style="126" customWidth="1"/>
    <col min="13064" max="13064" width="9.109375" style="126"/>
    <col min="13065" max="13065" width="12.88671875" style="126" bestFit="1" customWidth="1"/>
    <col min="13066" max="13066" width="17.88671875" style="126" bestFit="1" customWidth="1"/>
    <col min="13067" max="13312" width="9.109375" style="126"/>
    <col min="13313" max="13315" width="21.6640625" style="126" customWidth="1"/>
    <col min="13316" max="13318" width="14.88671875" style="126" customWidth="1"/>
    <col min="13319" max="13319" width="21.88671875" style="126" customWidth="1"/>
    <col min="13320" max="13320" width="9.109375" style="126"/>
    <col min="13321" max="13321" width="12.88671875" style="126" bestFit="1" customWidth="1"/>
    <col min="13322" max="13322" width="17.88671875" style="126" bestFit="1" customWidth="1"/>
    <col min="13323" max="13568" width="9.109375" style="126"/>
    <col min="13569" max="13571" width="21.6640625" style="126" customWidth="1"/>
    <col min="13572" max="13574" width="14.88671875" style="126" customWidth="1"/>
    <col min="13575" max="13575" width="21.88671875" style="126" customWidth="1"/>
    <col min="13576" max="13576" width="9.109375" style="126"/>
    <col min="13577" max="13577" width="12.88671875" style="126" bestFit="1" customWidth="1"/>
    <col min="13578" max="13578" width="17.88671875" style="126" bestFit="1" customWidth="1"/>
    <col min="13579" max="13824" width="9.109375" style="126"/>
    <col min="13825" max="13827" width="21.6640625" style="126" customWidth="1"/>
    <col min="13828" max="13830" width="14.88671875" style="126" customWidth="1"/>
    <col min="13831" max="13831" width="21.88671875" style="126" customWidth="1"/>
    <col min="13832" max="13832" width="9.109375" style="126"/>
    <col min="13833" max="13833" width="12.88671875" style="126" bestFit="1" customWidth="1"/>
    <col min="13834" max="13834" width="17.88671875" style="126" bestFit="1" customWidth="1"/>
    <col min="13835" max="14080" width="9.109375" style="126"/>
    <col min="14081" max="14083" width="21.6640625" style="126" customWidth="1"/>
    <col min="14084" max="14086" width="14.88671875" style="126" customWidth="1"/>
    <col min="14087" max="14087" width="21.88671875" style="126" customWidth="1"/>
    <col min="14088" max="14088" width="9.109375" style="126"/>
    <col min="14089" max="14089" width="12.88671875" style="126" bestFit="1" customWidth="1"/>
    <col min="14090" max="14090" width="17.88671875" style="126" bestFit="1" customWidth="1"/>
    <col min="14091" max="14336" width="9.109375" style="126"/>
    <col min="14337" max="14339" width="21.6640625" style="126" customWidth="1"/>
    <col min="14340" max="14342" width="14.88671875" style="126" customWidth="1"/>
    <col min="14343" max="14343" width="21.88671875" style="126" customWidth="1"/>
    <col min="14344" max="14344" width="9.109375" style="126"/>
    <col min="14345" max="14345" width="12.88671875" style="126" bestFit="1" customWidth="1"/>
    <col min="14346" max="14346" width="17.88671875" style="126" bestFit="1" customWidth="1"/>
    <col min="14347" max="14592" width="9.109375" style="126"/>
    <col min="14593" max="14595" width="21.6640625" style="126" customWidth="1"/>
    <col min="14596" max="14598" width="14.88671875" style="126" customWidth="1"/>
    <col min="14599" max="14599" width="21.88671875" style="126" customWidth="1"/>
    <col min="14600" max="14600" width="9.109375" style="126"/>
    <col min="14601" max="14601" width="12.88671875" style="126" bestFit="1" customWidth="1"/>
    <col min="14602" max="14602" width="17.88671875" style="126" bestFit="1" customWidth="1"/>
    <col min="14603" max="14848" width="9.109375" style="126"/>
    <col min="14849" max="14851" width="21.6640625" style="126" customWidth="1"/>
    <col min="14852" max="14854" width="14.88671875" style="126" customWidth="1"/>
    <col min="14855" max="14855" width="21.88671875" style="126" customWidth="1"/>
    <col min="14856" max="14856" width="9.109375" style="126"/>
    <col min="14857" max="14857" width="12.88671875" style="126" bestFit="1" customWidth="1"/>
    <col min="14858" max="14858" width="17.88671875" style="126" bestFit="1" customWidth="1"/>
    <col min="14859" max="15104" width="9.109375" style="126"/>
    <col min="15105" max="15107" width="21.6640625" style="126" customWidth="1"/>
    <col min="15108" max="15110" width="14.88671875" style="126" customWidth="1"/>
    <col min="15111" max="15111" width="21.88671875" style="126" customWidth="1"/>
    <col min="15112" max="15112" width="9.109375" style="126"/>
    <col min="15113" max="15113" width="12.88671875" style="126" bestFit="1" customWidth="1"/>
    <col min="15114" max="15114" width="17.88671875" style="126" bestFit="1" customWidth="1"/>
    <col min="15115" max="15360" width="9.109375" style="126"/>
    <col min="15361" max="15363" width="21.6640625" style="126" customWidth="1"/>
    <col min="15364" max="15366" width="14.88671875" style="126" customWidth="1"/>
    <col min="15367" max="15367" width="21.88671875" style="126" customWidth="1"/>
    <col min="15368" max="15368" width="9.109375" style="126"/>
    <col min="15369" max="15369" width="12.88671875" style="126" bestFit="1" customWidth="1"/>
    <col min="15370" max="15370" width="17.88671875" style="126" bestFit="1" customWidth="1"/>
    <col min="15371" max="15616" width="9.109375" style="126"/>
    <col min="15617" max="15619" width="21.6640625" style="126" customWidth="1"/>
    <col min="15620" max="15622" width="14.88671875" style="126" customWidth="1"/>
    <col min="15623" max="15623" width="21.88671875" style="126" customWidth="1"/>
    <col min="15624" max="15624" width="9.109375" style="126"/>
    <col min="15625" max="15625" width="12.88671875" style="126" bestFit="1" customWidth="1"/>
    <col min="15626" max="15626" width="17.88671875" style="126" bestFit="1" customWidth="1"/>
    <col min="15627" max="15872" width="9.109375" style="126"/>
    <col min="15873" max="15875" width="21.6640625" style="126" customWidth="1"/>
    <col min="15876" max="15878" width="14.88671875" style="126" customWidth="1"/>
    <col min="15879" max="15879" width="21.88671875" style="126" customWidth="1"/>
    <col min="15880" max="15880" width="9.109375" style="126"/>
    <col min="15881" max="15881" width="12.88671875" style="126" bestFit="1" customWidth="1"/>
    <col min="15882" max="15882" width="17.88671875" style="126" bestFit="1" customWidth="1"/>
    <col min="15883" max="16128" width="9.109375" style="126"/>
    <col min="16129" max="16131" width="21.6640625" style="126" customWidth="1"/>
    <col min="16132" max="16134" width="14.88671875" style="126" customWidth="1"/>
    <col min="16135" max="16135" width="21.88671875" style="126" customWidth="1"/>
    <col min="16136" max="16136" width="9.109375" style="126"/>
    <col min="16137" max="16137" width="12.88671875" style="126" bestFit="1" customWidth="1"/>
    <col min="16138" max="16138" width="17.88671875" style="126" bestFit="1" customWidth="1"/>
    <col min="16139" max="16384" width="9.109375" style="126"/>
  </cols>
  <sheetData>
    <row r="1" spans="1:7" ht="17.399999999999999" x14ac:dyDescent="0.3">
      <c r="A1" s="125" t="str">
        <f>'[3]PLANILHA DESLOCA C-PERNOITE '!A1:I1</f>
        <v>AO</v>
      </c>
      <c r="B1" s="125"/>
      <c r="C1" s="125"/>
      <c r="D1" s="125"/>
      <c r="E1" s="125"/>
      <c r="F1" s="125"/>
      <c r="G1" s="125"/>
    </row>
    <row r="2" spans="1:7" ht="17.399999999999999" x14ac:dyDescent="0.3">
      <c r="A2" s="125" t="str">
        <f>'[3]PLANILHA DESLOCA C-PERNOITE '!A2:I2</f>
        <v>PODER JUDICIARIO DE ALAGOAS</v>
      </c>
      <c r="B2" s="125"/>
      <c r="C2" s="125"/>
      <c r="D2" s="125"/>
      <c r="E2" s="125"/>
      <c r="F2" s="125"/>
      <c r="G2" s="125"/>
    </row>
    <row r="3" spans="1:7" ht="17.399999999999999" x14ac:dyDescent="0.3">
      <c r="A3" s="125" t="str">
        <f>'[3]PLANILHA DESLOCA C-PERNOITE '!A3:I3</f>
        <v>DEPARTAMENTO CENTRAL DE AQUISIÇÕES</v>
      </c>
      <c r="B3" s="125"/>
      <c r="C3" s="125"/>
      <c r="D3" s="125"/>
      <c r="E3" s="125"/>
      <c r="F3" s="125"/>
      <c r="G3" s="125"/>
    </row>
    <row r="4" spans="1:7" ht="17.399999999999999" x14ac:dyDescent="0.3">
      <c r="A4" s="127"/>
      <c r="B4" s="127"/>
      <c r="C4" s="127"/>
      <c r="D4" s="127"/>
      <c r="E4" s="127"/>
      <c r="F4" s="127"/>
      <c r="G4" s="127"/>
    </row>
    <row r="5" spans="1:7" ht="17.399999999999999" x14ac:dyDescent="0.3">
      <c r="A5" s="125" t="s">
        <v>271</v>
      </c>
      <c r="B5" s="125"/>
      <c r="C5" s="125"/>
      <c r="D5" s="125"/>
      <c r="E5" s="125"/>
      <c r="F5" s="125"/>
      <c r="G5" s="125"/>
    </row>
    <row r="6" spans="1:7" x14ac:dyDescent="0.25">
      <c r="A6" s="128"/>
      <c r="B6" s="128"/>
      <c r="C6" s="128"/>
      <c r="D6" s="128"/>
      <c r="E6" s="128"/>
      <c r="F6" s="128"/>
      <c r="G6" s="128"/>
    </row>
    <row r="7" spans="1:7" x14ac:dyDescent="0.25">
      <c r="A7" s="128" t="s">
        <v>272</v>
      </c>
      <c r="B7" s="128"/>
      <c r="C7" s="128"/>
      <c r="D7" s="128"/>
      <c r="E7" s="128"/>
      <c r="F7" s="128"/>
      <c r="G7" s="128"/>
    </row>
    <row r="8" spans="1:7" x14ac:dyDescent="0.25">
      <c r="A8" s="128" t="s">
        <v>273</v>
      </c>
      <c r="B8" s="128"/>
      <c r="C8" s="128"/>
      <c r="D8" s="128"/>
      <c r="E8" s="128"/>
      <c r="F8" s="128"/>
      <c r="G8" s="128"/>
    </row>
    <row r="10" spans="1:7" x14ac:dyDescent="0.25">
      <c r="A10" s="129" t="s">
        <v>274</v>
      </c>
      <c r="B10" s="130"/>
      <c r="C10" s="130"/>
      <c r="D10" s="130"/>
      <c r="E10" s="130"/>
      <c r="F10" s="130"/>
      <c r="G10" s="131"/>
    </row>
    <row r="11" spans="1:7" x14ac:dyDescent="0.25">
      <c r="A11" s="129" t="s">
        <v>275</v>
      </c>
      <c r="B11" s="130"/>
      <c r="C11" s="130"/>
      <c r="D11" s="130"/>
      <c r="E11" s="130"/>
      <c r="F11" s="130"/>
      <c r="G11" s="131"/>
    </row>
    <row r="12" spans="1:7" s="135" customFormat="1" x14ac:dyDescent="0.25">
      <c r="A12" s="132" t="s">
        <v>276</v>
      </c>
      <c r="B12" s="133"/>
      <c r="C12" s="134"/>
      <c r="D12" s="132" t="s">
        <v>277</v>
      </c>
      <c r="E12" s="134"/>
      <c r="F12" s="132" t="s">
        <v>2</v>
      </c>
      <c r="G12" s="134"/>
    </row>
    <row r="13" spans="1:7" x14ac:dyDescent="0.25">
      <c r="A13" s="136" t="s">
        <v>187</v>
      </c>
      <c r="B13" s="137"/>
      <c r="C13" s="138"/>
      <c r="D13" s="139">
        <f>ROUND('Res TJ SED'!E19,2)</f>
        <v>131403.79</v>
      </c>
      <c r="E13" s="131"/>
      <c r="F13" s="139">
        <f>D13*12</f>
        <v>1576845.48</v>
      </c>
      <c r="G13" s="131"/>
    </row>
    <row r="14" spans="1:7" x14ac:dyDescent="0.25">
      <c r="A14" s="136" t="s">
        <v>278</v>
      </c>
      <c r="B14" s="137"/>
      <c r="C14" s="138"/>
      <c r="D14" s="139">
        <f>ROUND('RES F. CAP'!E17,2)</f>
        <v>32650.58</v>
      </c>
      <c r="E14" s="131"/>
      <c r="F14" s="139">
        <f t="shared" ref="F14:F23" si="0">D14*12</f>
        <v>391806.96</v>
      </c>
      <c r="G14" s="131"/>
    </row>
    <row r="15" spans="1:7" x14ac:dyDescent="0.25">
      <c r="A15" s="136" t="s">
        <v>279</v>
      </c>
      <c r="B15" s="137"/>
      <c r="C15" s="138"/>
      <c r="D15" s="139">
        <f>ROUND('RES TJ PAT'!E16,2)</f>
        <v>32881.93</v>
      </c>
      <c r="E15" s="131"/>
      <c r="F15" s="139">
        <f t="shared" si="0"/>
        <v>394583.16000000003</v>
      </c>
      <c r="G15" s="131"/>
    </row>
    <row r="16" spans="1:7" x14ac:dyDescent="0.25">
      <c r="A16" s="136" t="s">
        <v>280</v>
      </c>
      <c r="B16" s="137"/>
      <c r="C16" s="138"/>
      <c r="D16" s="139">
        <f>ROUND('RES CORRE.'!E16,2)</f>
        <v>17595.599999999999</v>
      </c>
      <c r="E16" s="131"/>
      <c r="F16" s="139">
        <f t="shared" si="0"/>
        <v>211147.19999999998</v>
      </c>
      <c r="G16" s="131"/>
    </row>
    <row r="17" spans="1:7" x14ac:dyDescent="0.25">
      <c r="A17" s="136" t="s">
        <v>281</v>
      </c>
      <c r="B17" s="137"/>
      <c r="C17" s="138"/>
      <c r="D17" s="139">
        <f>ROUND('RES SMAL'!E14,2)</f>
        <v>11585.83</v>
      </c>
      <c r="E17" s="131"/>
      <c r="F17" s="139">
        <f t="shared" si="0"/>
        <v>139029.96</v>
      </c>
      <c r="G17" s="131"/>
    </row>
    <row r="18" spans="1:7" x14ac:dyDescent="0.25">
      <c r="A18" s="136" t="s">
        <v>282</v>
      </c>
      <c r="B18" s="137"/>
      <c r="C18" s="138"/>
      <c r="D18" s="139">
        <f>ROUND('RES 2 E 5 JECC'!E14,2)</f>
        <v>5576.06</v>
      </c>
      <c r="E18" s="131"/>
      <c r="F18" s="139">
        <f t="shared" si="0"/>
        <v>66912.72</v>
      </c>
      <c r="G18" s="131"/>
    </row>
    <row r="19" spans="1:7" x14ac:dyDescent="0.25">
      <c r="A19" s="136" t="s">
        <v>283</v>
      </c>
      <c r="B19" s="137"/>
      <c r="C19" s="138"/>
      <c r="D19" s="139">
        <f>ROUND('RES 4 JECC'!E14,2)</f>
        <v>8797.7999999999993</v>
      </c>
      <c r="E19" s="131"/>
      <c r="F19" s="139">
        <f t="shared" si="0"/>
        <v>105573.59999999999</v>
      </c>
      <c r="G19" s="131"/>
    </row>
    <row r="20" spans="1:7" x14ac:dyDescent="0.25">
      <c r="A20" s="136" t="s">
        <v>284</v>
      </c>
      <c r="B20" s="137"/>
      <c r="C20" s="138"/>
      <c r="D20" s="139">
        <f>ROUND('RES 6 JECC'!E14,2)</f>
        <v>5576.06</v>
      </c>
      <c r="E20" s="131"/>
      <c r="F20" s="139">
        <f t="shared" si="0"/>
        <v>66912.72</v>
      </c>
      <c r="G20" s="131"/>
    </row>
    <row r="21" spans="1:7" x14ac:dyDescent="0.25">
      <c r="A21" s="136" t="s">
        <v>285</v>
      </c>
      <c r="B21" s="137"/>
      <c r="C21" s="138"/>
      <c r="D21" s="139">
        <f>ROUND('RES 10 JECC'!E14,2)</f>
        <v>5576.06</v>
      </c>
      <c r="E21" s="131"/>
      <c r="F21" s="139">
        <f t="shared" si="0"/>
        <v>66912.72</v>
      </c>
      <c r="G21" s="131"/>
    </row>
    <row r="22" spans="1:7" s="144" customFormat="1" ht="30" customHeight="1" x14ac:dyDescent="0.25">
      <c r="A22" s="140" t="s">
        <v>286</v>
      </c>
      <c r="B22" s="141"/>
      <c r="C22" s="142"/>
      <c r="D22" s="143">
        <f>ROUND('RES 11 JECC'!E13,2)</f>
        <v>2788.03</v>
      </c>
      <c r="E22" s="134"/>
      <c r="F22" s="143">
        <f t="shared" si="0"/>
        <v>33456.36</v>
      </c>
      <c r="G22" s="134"/>
    </row>
    <row r="23" spans="1:7" x14ac:dyDescent="0.25">
      <c r="A23" s="136" t="s">
        <v>287</v>
      </c>
      <c r="B23" s="137"/>
      <c r="C23" s="138"/>
      <c r="D23" s="139">
        <f>ROUND('RES TC'!E13,2)</f>
        <v>2788.03</v>
      </c>
      <c r="E23" s="131"/>
      <c r="F23" s="139">
        <f t="shared" si="0"/>
        <v>33456.36</v>
      </c>
      <c r="G23" s="131"/>
    </row>
    <row r="24" spans="1:7" x14ac:dyDescent="0.25">
      <c r="A24" s="145" t="s">
        <v>288</v>
      </c>
      <c r="B24" s="146"/>
      <c r="C24" s="146"/>
      <c r="D24" s="146"/>
      <c r="E24" s="146"/>
      <c r="F24" s="146"/>
      <c r="G24" s="147"/>
    </row>
    <row r="25" spans="1:7" x14ac:dyDescent="0.25">
      <c r="A25" s="129" t="s">
        <v>276</v>
      </c>
      <c r="B25" s="130"/>
      <c r="C25" s="131"/>
      <c r="D25" s="129" t="s">
        <v>277</v>
      </c>
      <c r="E25" s="131"/>
      <c r="F25" s="129" t="s">
        <v>2</v>
      </c>
      <c r="G25" s="131"/>
    </row>
    <row r="26" spans="1:7" x14ac:dyDescent="0.25">
      <c r="A26" s="136" t="s">
        <v>236</v>
      </c>
      <c r="B26" s="137"/>
      <c r="C26" s="138"/>
      <c r="D26" s="139">
        <f>ROUND('RES UNI P'!E13,2)</f>
        <v>3143.87</v>
      </c>
      <c r="E26" s="131"/>
      <c r="F26" s="148">
        <f t="shared" ref="F26:F31" si="1">D26*12</f>
        <v>37726.44</v>
      </c>
      <c r="G26" s="149"/>
    </row>
    <row r="27" spans="1:7" x14ac:dyDescent="0.25">
      <c r="A27" s="136" t="s">
        <v>237</v>
      </c>
      <c r="B27" s="137"/>
      <c r="C27" s="138"/>
      <c r="D27" s="139">
        <f>ROUND('RES TR UNI P'!E14,2)</f>
        <v>6282.74</v>
      </c>
      <c r="E27" s="131"/>
      <c r="F27" s="148">
        <f t="shared" si="1"/>
        <v>75392.88</v>
      </c>
      <c r="G27" s="149"/>
    </row>
    <row r="28" spans="1:7" x14ac:dyDescent="0.25">
      <c r="A28" s="136" t="s">
        <v>239</v>
      </c>
      <c r="B28" s="137"/>
      <c r="C28" s="138"/>
      <c r="D28" s="139">
        <f>ROUND('RES F. ARAP'!E16,2)</f>
        <v>13920.55</v>
      </c>
      <c r="E28" s="131"/>
      <c r="F28" s="148">
        <f t="shared" si="1"/>
        <v>167046.59999999998</v>
      </c>
      <c r="G28" s="149"/>
    </row>
    <row r="29" spans="1:7" x14ac:dyDescent="0.25">
      <c r="A29" s="136" t="s">
        <v>240</v>
      </c>
      <c r="B29" s="137"/>
      <c r="C29" s="138"/>
      <c r="D29" s="139">
        <f>ROUND('RES COMPL. ARAP'!E15,2)</f>
        <v>11226.38</v>
      </c>
      <c r="E29" s="131"/>
      <c r="F29" s="148">
        <f t="shared" si="1"/>
        <v>134716.56</v>
      </c>
      <c r="G29" s="149"/>
    </row>
    <row r="30" spans="1:7" x14ac:dyDescent="0.25">
      <c r="A30" s="136" t="s">
        <v>241</v>
      </c>
      <c r="B30" s="137"/>
      <c r="C30" s="138"/>
      <c r="D30" s="139">
        <f>ROUND('RES F. PALM'!E14,2)</f>
        <v>5838.04</v>
      </c>
      <c r="E30" s="131"/>
      <c r="F30" s="148">
        <f t="shared" si="1"/>
        <v>70056.479999999996</v>
      </c>
      <c r="G30" s="149"/>
    </row>
    <row r="31" spans="1:7" x14ac:dyDescent="0.25">
      <c r="A31" s="136" t="s">
        <v>242</v>
      </c>
      <c r="B31" s="137"/>
      <c r="C31" s="138"/>
      <c r="D31" s="139">
        <f>ROUND('RES F. SÃO MIG'!E13,2)</f>
        <v>2694.17</v>
      </c>
      <c r="E31" s="131"/>
      <c r="F31" s="148">
        <f t="shared" si="1"/>
        <v>32330.04</v>
      </c>
      <c r="G31" s="149"/>
    </row>
    <row r="32" spans="1:7" x14ac:dyDescent="0.25">
      <c r="A32" s="136" t="s">
        <v>243</v>
      </c>
      <c r="B32" s="137"/>
      <c r="C32" s="138"/>
      <c r="D32" s="139">
        <f>ROUND('RES F. PEN'!E13,2)</f>
        <v>3143.87</v>
      </c>
      <c r="E32" s="131"/>
      <c r="F32" s="148">
        <f>D32*12</f>
        <v>37726.44</v>
      </c>
      <c r="G32" s="149"/>
    </row>
    <row r="33" spans="1:10" x14ac:dyDescent="0.25">
      <c r="A33" s="145" t="s">
        <v>289</v>
      </c>
      <c r="B33" s="146"/>
      <c r="C33" s="146"/>
      <c r="D33" s="146"/>
      <c r="E33" s="147"/>
      <c r="F33" s="148">
        <f>SUM(F13:G32)</f>
        <v>3641632.6800000006</v>
      </c>
      <c r="G33" s="149"/>
    </row>
    <row r="34" spans="1:10" x14ac:dyDescent="0.25">
      <c r="A34" s="145"/>
      <c r="B34" s="146"/>
      <c r="C34" s="146"/>
      <c r="D34" s="146"/>
      <c r="E34" s="146"/>
      <c r="F34" s="146"/>
      <c r="G34" s="147"/>
    </row>
    <row r="35" spans="1:10" x14ac:dyDescent="0.25">
      <c r="A35" s="129" t="s">
        <v>290</v>
      </c>
      <c r="B35" s="130"/>
      <c r="C35" s="130"/>
      <c r="D35" s="130"/>
      <c r="E35" s="130"/>
      <c r="F35" s="130"/>
      <c r="G35" s="131"/>
    </row>
    <row r="36" spans="1:10" x14ac:dyDescent="0.25">
      <c r="A36" s="150" t="s">
        <v>291</v>
      </c>
      <c r="B36" s="150"/>
      <c r="C36" s="150" t="s">
        <v>292</v>
      </c>
      <c r="D36" s="150"/>
      <c r="E36" s="150" t="s">
        <v>293</v>
      </c>
      <c r="F36" s="150"/>
      <c r="G36" s="151" t="s">
        <v>2</v>
      </c>
    </row>
    <row r="37" spans="1:10" x14ac:dyDescent="0.25">
      <c r="A37" s="150" t="s">
        <v>250</v>
      </c>
      <c r="B37" s="150"/>
      <c r="C37" s="150">
        <f>56*12</f>
        <v>672</v>
      </c>
      <c r="D37" s="150"/>
      <c r="E37" s="152">
        <f>ROUND('PLAN. DES S-PER'!E26:I26,2)</f>
        <v>58.95</v>
      </c>
      <c r="F37" s="150"/>
      <c r="G37" s="153">
        <f>C37*E37</f>
        <v>39614.400000000001</v>
      </c>
    </row>
    <row r="38" spans="1:10" x14ac:dyDescent="0.25">
      <c r="A38" s="150" t="s">
        <v>269</v>
      </c>
      <c r="B38" s="150"/>
      <c r="C38" s="150">
        <f>12*12</f>
        <v>144</v>
      </c>
      <c r="D38" s="150"/>
      <c r="E38" s="152">
        <f>ROUND('PLAN DES C-PER.'!E26:I26,2)</f>
        <v>117.9</v>
      </c>
      <c r="F38" s="150"/>
      <c r="G38" s="153">
        <f>C38*E38</f>
        <v>16977.600000000002</v>
      </c>
    </row>
    <row r="39" spans="1:10" x14ac:dyDescent="0.25">
      <c r="A39" s="129" t="s">
        <v>294</v>
      </c>
      <c r="B39" s="130"/>
      <c r="C39" s="130"/>
      <c r="D39" s="130"/>
      <c r="E39" s="130"/>
      <c r="F39" s="131"/>
      <c r="G39" s="153">
        <f>SUM(G37:G38)</f>
        <v>56592</v>
      </c>
    </row>
    <row r="40" spans="1:10" x14ac:dyDescent="0.25">
      <c r="A40" s="129"/>
      <c r="B40" s="130"/>
      <c r="C40" s="130"/>
      <c r="D40" s="130"/>
      <c r="E40" s="130"/>
      <c r="F40" s="130"/>
      <c r="G40" s="131"/>
    </row>
    <row r="41" spans="1:10" x14ac:dyDescent="0.25">
      <c r="A41" s="129" t="s">
        <v>295</v>
      </c>
      <c r="B41" s="130"/>
      <c r="C41" s="130"/>
      <c r="D41" s="130"/>
      <c r="E41" s="130"/>
      <c r="F41" s="130"/>
      <c r="G41" s="131"/>
    </row>
    <row r="42" spans="1:10" x14ac:dyDescent="0.25">
      <c r="A42" s="129" t="s">
        <v>291</v>
      </c>
      <c r="B42" s="130"/>
      <c r="C42" s="130"/>
      <c r="D42" s="130"/>
      <c r="E42" s="131"/>
      <c r="F42" s="129" t="s">
        <v>2</v>
      </c>
      <c r="G42" s="131"/>
    </row>
    <row r="43" spans="1:10" x14ac:dyDescent="0.25">
      <c r="A43" s="129" t="s">
        <v>296</v>
      </c>
      <c r="B43" s="130"/>
      <c r="C43" s="130"/>
      <c r="D43" s="130"/>
      <c r="E43" s="131"/>
      <c r="F43" s="148">
        <f>EPIS!E57</f>
        <v>4230.0759176761903</v>
      </c>
      <c r="G43" s="149"/>
    </row>
    <row r="44" spans="1:10" x14ac:dyDescent="0.25">
      <c r="A44" s="129" t="s">
        <v>297</v>
      </c>
      <c r="B44" s="130"/>
      <c r="C44" s="130"/>
      <c r="D44" s="130"/>
      <c r="E44" s="131"/>
      <c r="F44" s="139">
        <f>ROUND(F33+G39+F43,2)</f>
        <v>3702454.76</v>
      </c>
      <c r="G44" s="154"/>
      <c r="I44" s="155"/>
      <c r="J44" s="156"/>
    </row>
    <row r="46" spans="1:10" x14ac:dyDescent="0.25">
      <c r="A46" s="61" t="s">
        <v>219</v>
      </c>
      <c r="B46" s="61"/>
      <c r="C46" s="61"/>
      <c r="D46" s="61"/>
    </row>
    <row r="47" spans="1:10" x14ac:dyDescent="0.25">
      <c r="A47" s="61"/>
      <c r="B47" s="61"/>
      <c r="C47" s="61"/>
      <c r="D47" s="61"/>
    </row>
    <row r="48" spans="1:10" x14ac:dyDescent="0.25">
      <c r="A48" s="61"/>
      <c r="B48" s="61"/>
      <c r="C48" s="61"/>
      <c r="D48" s="61"/>
    </row>
    <row r="49" spans="1:4" x14ac:dyDescent="0.25">
      <c r="A49" s="61"/>
      <c r="B49" s="61"/>
      <c r="C49" s="61"/>
      <c r="D49" s="61"/>
    </row>
    <row r="50" spans="1:4" x14ac:dyDescent="0.25">
      <c r="A50" s="61"/>
      <c r="B50" s="61"/>
      <c r="C50" s="61"/>
      <c r="D50" s="61"/>
    </row>
    <row r="51" spans="1:4" x14ac:dyDescent="0.25">
      <c r="A51" s="61"/>
      <c r="B51" s="61"/>
      <c r="C51" s="61"/>
      <c r="D51" s="61"/>
    </row>
    <row r="52" spans="1:4" x14ac:dyDescent="0.25">
      <c r="A52" s="61"/>
      <c r="B52" s="61"/>
      <c r="C52" s="61"/>
      <c r="D52" s="61"/>
    </row>
    <row r="53" spans="1:4" x14ac:dyDescent="0.25">
      <c r="A53" s="61"/>
      <c r="B53" s="61"/>
      <c r="C53" s="61"/>
      <c r="D53" s="61"/>
    </row>
  </sheetData>
  <sheetProtection password="C795" sheet="1"/>
  <mergeCells count="89">
    <mergeCell ref="A44:E44"/>
    <mergeCell ref="F44:G44"/>
    <mergeCell ref="A39:F39"/>
    <mergeCell ref="A40:G40"/>
    <mergeCell ref="A41:G41"/>
    <mergeCell ref="A42:E42"/>
    <mergeCell ref="F42:G42"/>
    <mergeCell ref="A43:E43"/>
    <mergeCell ref="F43:G43"/>
    <mergeCell ref="A37:B37"/>
    <mergeCell ref="C37:D37"/>
    <mergeCell ref="E37:F37"/>
    <mergeCell ref="A38:B38"/>
    <mergeCell ref="C38:D38"/>
    <mergeCell ref="E38:F38"/>
    <mergeCell ref="A36:B36"/>
    <mergeCell ref="C36:D36"/>
    <mergeCell ref="E36:F36"/>
    <mergeCell ref="A30:C30"/>
    <mergeCell ref="D30:E30"/>
    <mergeCell ref="F30:G30"/>
    <mergeCell ref="A31:C31"/>
    <mergeCell ref="D31:E31"/>
    <mergeCell ref="F31:G31"/>
    <mergeCell ref="A32:C32"/>
    <mergeCell ref="D32:E32"/>
    <mergeCell ref="F32:G32"/>
    <mergeCell ref="F33:G33"/>
    <mergeCell ref="A35:G35"/>
    <mergeCell ref="A28:C28"/>
    <mergeCell ref="D28:E28"/>
    <mergeCell ref="F28:G28"/>
    <mergeCell ref="A29:C29"/>
    <mergeCell ref="D29:E29"/>
    <mergeCell ref="F29:G29"/>
    <mergeCell ref="A26:C26"/>
    <mergeCell ref="D26:E26"/>
    <mergeCell ref="F26:G26"/>
    <mergeCell ref="A27:C27"/>
    <mergeCell ref="D27:E27"/>
    <mergeCell ref="F27:G27"/>
    <mergeCell ref="A23:C23"/>
    <mergeCell ref="D23:E23"/>
    <mergeCell ref="F23:G23"/>
    <mergeCell ref="A25:C25"/>
    <mergeCell ref="D25:E25"/>
    <mergeCell ref="F25:G25"/>
    <mergeCell ref="A21:C21"/>
    <mergeCell ref="D21:E21"/>
    <mergeCell ref="F21:G21"/>
    <mergeCell ref="A22:C22"/>
    <mergeCell ref="D22:E22"/>
    <mergeCell ref="F22:G22"/>
    <mergeCell ref="A19:C19"/>
    <mergeCell ref="D19:E19"/>
    <mergeCell ref="F19:G19"/>
    <mergeCell ref="A20:C20"/>
    <mergeCell ref="D20:E20"/>
    <mergeCell ref="F20:G20"/>
    <mergeCell ref="A17:C17"/>
    <mergeCell ref="D17:E17"/>
    <mergeCell ref="F17:G17"/>
    <mergeCell ref="A18:C18"/>
    <mergeCell ref="D18:E18"/>
    <mergeCell ref="F18:G18"/>
    <mergeCell ref="A15:C15"/>
    <mergeCell ref="D15:E15"/>
    <mergeCell ref="F15:G15"/>
    <mergeCell ref="A16:C16"/>
    <mergeCell ref="D16:E16"/>
    <mergeCell ref="F16:G16"/>
    <mergeCell ref="A13:C13"/>
    <mergeCell ref="D13:E13"/>
    <mergeCell ref="F13:G13"/>
    <mergeCell ref="A14:C14"/>
    <mergeCell ref="D14:E14"/>
    <mergeCell ref="F14:G14"/>
    <mergeCell ref="A8:G8"/>
    <mergeCell ref="A10:G10"/>
    <mergeCell ref="A11:G11"/>
    <mergeCell ref="A12:C12"/>
    <mergeCell ref="D12:E12"/>
    <mergeCell ref="F12:G12"/>
    <mergeCell ref="A7:G7"/>
    <mergeCell ref="A1:G1"/>
    <mergeCell ref="A2:G2"/>
    <mergeCell ref="A3:G3"/>
    <mergeCell ref="A5:G5"/>
    <mergeCell ref="A6:G6"/>
  </mergeCells>
  <printOptions horizontalCentered="1"/>
  <pageMargins left="0.51181102362204722" right="0.51181102362204722" top="1.7716535433070868" bottom="0.98425196850393704" header="0.31496062992125984" footer="0.31496062992125984"/>
  <pageSetup paperSize="9" scale="70"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115" zoomScaleNormal="100" zoomScaleSheetLayoutView="115" workbookViewId="0">
      <selection activeCell="H16" sqref="H16"/>
    </sheetView>
  </sheetViews>
  <sheetFormatPr defaultRowHeight="13.2" x14ac:dyDescent="0.25"/>
  <cols>
    <col min="1" max="1" width="9.109375" style="204" customWidth="1"/>
    <col min="2" max="2" width="51.33203125" style="175" customWidth="1"/>
    <col min="3" max="3" width="14.5546875" style="179" customWidth="1"/>
    <col min="4" max="5" width="11.109375" style="175" customWidth="1"/>
    <col min="6" max="252" width="8.88671875" style="175"/>
    <col min="253" max="253" width="9.109375" style="175" customWidth="1"/>
    <col min="254" max="254" width="51.33203125" style="175" customWidth="1"/>
    <col min="255" max="255" width="14.5546875" style="175" customWidth="1"/>
    <col min="256" max="257" width="11.109375" style="175" customWidth="1"/>
    <col min="258" max="508" width="8.88671875" style="175"/>
    <col min="509" max="509" width="9.109375" style="175" customWidth="1"/>
    <col min="510" max="510" width="51.33203125" style="175" customWidth="1"/>
    <col min="511" max="511" width="14.5546875" style="175" customWidth="1"/>
    <col min="512" max="513" width="11.109375" style="175" customWidth="1"/>
    <col min="514" max="764" width="8.88671875" style="175"/>
    <col min="765" max="765" width="9.109375" style="175" customWidth="1"/>
    <col min="766" max="766" width="51.33203125" style="175" customWidth="1"/>
    <col min="767" max="767" width="14.5546875" style="175" customWidth="1"/>
    <col min="768" max="769" width="11.109375" style="175" customWidth="1"/>
    <col min="770" max="1020" width="8.88671875" style="175"/>
    <col min="1021" max="1021" width="9.109375" style="175" customWidth="1"/>
    <col min="1022" max="1022" width="51.33203125" style="175" customWidth="1"/>
    <col min="1023" max="1023" width="14.5546875" style="175" customWidth="1"/>
    <col min="1024" max="1025" width="11.109375" style="175" customWidth="1"/>
    <col min="1026" max="1276" width="8.88671875" style="175"/>
    <col min="1277" max="1277" width="9.109375" style="175" customWidth="1"/>
    <col min="1278" max="1278" width="51.33203125" style="175" customWidth="1"/>
    <col min="1279" max="1279" width="14.5546875" style="175" customWidth="1"/>
    <col min="1280" max="1281" width="11.109375" style="175" customWidth="1"/>
    <col min="1282" max="1532" width="8.88671875" style="175"/>
    <col min="1533" max="1533" width="9.109375" style="175" customWidth="1"/>
    <col min="1534" max="1534" width="51.33203125" style="175" customWidth="1"/>
    <col min="1535" max="1535" width="14.5546875" style="175" customWidth="1"/>
    <col min="1536" max="1537" width="11.109375" style="175" customWidth="1"/>
    <col min="1538" max="1788" width="8.88671875" style="175"/>
    <col min="1789" max="1789" width="9.109375" style="175" customWidth="1"/>
    <col min="1790" max="1790" width="51.33203125" style="175" customWidth="1"/>
    <col min="1791" max="1791" width="14.5546875" style="175" customWidth="1"/>
    <col min="1792" max="1793" width="11.109375" style="175" customWidth="1"/>
    <col min="1794" max="2044" width="8.88671875" style="175"/>
    <col min="2045" max="2045" width="9.109375" style="175" customWidth="1"/>
    <col min="2046" max="2046" width="51.33203125" style="175" customWidth="1"/>
    <col min="2047" max="2047" width="14.5546875" style="175" customWidth="1"/>
    <col min="2048" max="2049" width="11.109375" style="175" customWidth="1"/>
    <col min="2050" max="2300" width="8.88671875" style="175"/>
    <col min="2301" max="2301" width="9.109375" style="175" customWidth="1"/>
    <col min="2302" max="2302" width="51.33203125" style="175" customWidth="1"/>
    <col min="2303" max="2303" width="14.5546875" style="175" customWidth="1"/>
    <col min="2304" max="2305" width="11.109375" style="175" customWidth="1"/>
    <col min="2306" max="2556" width="8.88671875" style="175"/>
    <col min="2557" max="2557" width="9.109375" style="175" customWidth="1"/>
    <col min="2558" max="2558" width="51.33203125" style="175" customWidth="1"/>
    <col min="2559" max="2559" width="14.5546875" style="175" customWidth="1"/>
    <col min="2560" max="2561" width="11.109375" style="175" customWidth="1"/>
    <col min="2562" max="2812" width="8.88671875" style="175"/>
    <col min="2813" max="2813" width="9.109375" style="175" customWidth="1"/>
    <col min="2814" max="2814" width="51.33203125" style="175" customWidth="1"/>
    <col min="2815" max="2815" width="14.5546875" style="175" customWidth="1"/>
    <col min="2816" max="2817" width="11.109375" style="175" customWidth="1"/>
    <col min="2818" max="3068" width="8.88671875" style="175"/>
    <col min="3069" max="3069" width="9.109375" style="175" customWidth="1"/>
    <col min="3070" max="3070" width="51.33203125" style="175" customWidth="1"/>
    <col min="3071" max="3071" width="14.5546875" style="175" customWidth="1"/>
    <col min="3072" max="3073" width="11.109375" style="175" customWidth="1"/>
    <col min="3074" max="3324" width="8.88671875" style="175"/>
    <col min="3325" max="3325" width="9.109375" style="175" customWidth="1"/>
    <col min="3326" max="3326" width="51.33203125" style="175" customWidth="1"/>
    <col min="3327" max="3327" width="14.5546875" style="175" customWidth="1"/>
    <col min="3328" max="3329" width="11.109375" style="175" customWidth="1"/>
    <col min="3330" max="3580" width="8.88671875" style="175"/>
    <col min="3581" max="3581" width="9.109375" style="175" customWidth="1"/>
    <col min="3582" max="3582" width="51.33203125" style="175" customWidth="1"/>
    <col min="3583" max="3583" width="14.5546875" style="175" customWidth="1"/>
    <col min="3584" max="3585" width="11.109375" style="175" customWidth="1"/>
    <col min="3586" max="3836" width="8.88671875" style="175"/>
    <col min="3837" max="3837" width="9.109375" style="175" customWidth="1"/>
    <col min="3838" max="3838" width="51.33203125" style="175" customWidth="1"/>
    <col min="3839" max="3839" width="14.5546875" style="175" customWidth="1"/>
    <col min="3840" max="3841" width="11.109375" style="175" customWidth="1"/>
    <col min="3842" max="4092" width="8.88671875" style="175"/>
    <col min="4093" max="4093" width="9.109375" style="175" customWidth="1"/>
    <col min="4094" max="4094" width="51.33203125" style="175" customWidth="1"/>
    <col min="4095" max="4095" width="14.5546875" style="175" customWidth="1"/>
    <col min="4096" max="4097" width="11.109375" style="175" customWidth="1"/>
    <col min="4098" max="4348" width="8.88671875" style="175"/>
    <col min="4349" max="4349" width="9.109375" style="175" customWidth="1"/>
    <col min="4350" max="4350" width="51.33203125" style="175" customWidth="1"/>
    <col min="4351" max="4351" width="14.5546875" style="175" customWidth="1"/>
    <col min="4352" max="4353" width="11.109375" style="175" customWidth="1"/>
    <col min="4354" max="4604" width="8.88671875" style="175"/>
    <col min="4605" max="4605" width="9.109375" style="175" customWidth="1"/>
    <col min="4606" max="4606" width="51.33203125" style="175" customWidth="1"/>
    <col min="4607" max="4607" width="14.5546875" style="175" customWidth="1"/>
    <col min="4608" max="4609" width="11.109375" style="175" customWidth="1"/>
    <col min="4610" max="4860" width="8.88671875" style="175"/>
    <col min="4861" max="4861" width="9.109375" style="175" customWidth="1"/>
    <col min="4862" max="4862" width="51.33203125" style="175" customWidth="1"/>
    <col min="4863" max="4863" width="14.5546875" style="175" customWidth="1"/>
    <col min="4864" max="4865" width="11.109375" style="175" customWidth="1"/>
    <col min="4866" max="5116" width="8.88671875" style="175"/>
    <col min="5117" max="5117" width="9.109375" style="175" customWidth="1"/>
    <col min="5118" max="5118" width="51.33203125" style="175" customWidth="1"/>
    <col min="5119" max="5119" width="14.5546875" style="175" customWidth="1"/>
    <col min="5120" max="5121" width="11.109375" style="175" customWidth="1"/>
    <col min="5122" max="5372" width="8.88671875" style="175"/>
    <col min="5373" max="5373" width="9.109375" style="175" customWidth="1"/>
    <col min="5374" max="5374" width="51.33203125" style="175" customWidth="1"/>
    <col min="5375" max="5375" width="14.5546875" style="175" customWidth="1"/>
    <col min="5376" max="5377" width="11.109375" style="175" customWidth="1"/>
    <col min="5378" max="5628" width="8.88671875" style="175"/>
    <col min="5629" max="5629" width="9.109375" style="175" customWidth="1"/>
    <col min="5630" max="5630" width="51.33203125" style="175" customWidth="1"/>
    <col min="5631" max="5631" width="14.5546875" style="175" customWidth="1"/>
    <col min="5632" max="5633" width="11.109375" style="175" customWidth="1"/>
    <col min="5634" max="5884" width="8.88671875" style="175"/>
    <col min="5885" max="5885" width="9.109375" style="175" customWidth="1"/>
    <col min="5886" max="5886" width="51.33203125" style="175" customWidth="1"/>
    <col min="5887" max="5887" width="14.5546875" style="175" customWidth="1"/>
    <col min="5888" max="5889" width="11.109375" style="175" customWidth="1"/>
    <col min="5890" max="6140" width="8.88671875" style="175"/>
    <col min="6141" max="6141" width="9.109375" style="175" customWidth="1"/>
    <col min="6142" max="6142" width="51.33203125" style="175" customWidth="1"/>
    <col min="6143" max="6143" width="14.5546875" style="175" customWidth="1"/>
    <col min="6144" max="6145" width="11.109375" style="175" customWidth="1"/>
    <col min="6146" max="6396" width="8.88671875" style="175"/>
    <col min="6397" max="6397" width="9.109375" style="175" customWidth="1"/>
    <col min="6398" max="6398" width="51.33203125" style="175" customWidth="1"/>
    <col min="6399" max="6399" width="14.5546875" style="175" customWidth="1"/>
    <col min="6400" max="6401" width="11.109375" style="175" customWidth="1"/>
    <col min="6402" max="6652" width="8.88671875" style="175"/>
    <col min="6653" max="6653" width="9.109375" style="175" customWidth="1"/>
    <col min="6654" max="6654" width="51.33203125" style="175" customWidth="1"/>
    <col min="6655" max="6655" width="14.5546875" style="175" customWidth="1"/>
    <col min="6656" max="6657" width="11.109375" style="175" customWidth="1"/>
    <col min="6658" max="6908" width="8.88671875" style="175"/>
    <col min="6909" max="6909" width="9.109375" style="175" customWidth="1"/>
    <col min="6910" max="6910" width="51.33203125" style="175" customWidth="1"/>
    <col min="6911" max="6911" width="14.5546875" style="175" customWidth="1"/>
    <col min="6912" max="6913" width="11.109375" style="175" customWidth="1"/>
    <col min="6914" max="7164" width="8.88671875" style="175"/>
    <col min="7165" max="7165" width="9.109375" style="175" customWidth="1"/>
    <col min="7166" max="7166" width="51.33203125" style="175" customWidth="1"/>
    <col min="7167" max="7167" width="14.5546875" style="175" customWidth="1"/>
    <col min="7168" max="7169" width="11.109375" style="175" customWidth="1"/>
    <col min="7170" max="7420" width="8.88671875" style="175"/>
    <col min="7421" max="7421" width="9.109375" style="175" customWidth="1"/>
    <col min="7422" max="7422" width="51.33203125" style="175" customWidth="1"/>
    <col min="7423" max="7423" width="14.5546875" style="175" customWidth="1"/>
    <col min="7424" max="7425" width="11.109375" style="175" customWidth="1"/>
    <col min="7426" max="7676" width="8.88671875" style="175"/>
    <col min="7677" max="7677" width="9.109375" style="175" customWidth="1"/>
    <col min="7678" max="7678" width="51.33203125" style="175" customWidth="1"/>
    <col min="7679" max="7679" width="14.5546875" style="175" customWidth="1"/>
    <col min="7680" max="7681" width="11.109375" style="175" customWidth="1"/>
    <col min="7682" max="7932" width="8.88671875" style="175"/>
    <col min="7933" max="7933" width="9.109375" style="175" customWidth="1"/>
    <col min="7934" max="7934" width="51.33203125" style="175" customWidth="1"/>
    <col min="7935" max="7935" width="14.5546875" style="175" customWidth="1"/>
    <col min="7936" max="7937" width="11.109375" style="175" customWidth="1"/>
    <col min="7938" max="8188" width="8.88671875" style="175"/>
    <col min="8189" max="8189" width="9.109375" style="175" customWidth="1"/>
    <col min="8190" max="8190" width="51.33203125" style="175" customWidth="1"/>
    <col min="8191" max="8191" width="14.5546875" style="175" customWidth="1"/>
    <col min="8192" max="8193" width="11.109375" style="175" customWidth="1"/>
    <col min="8194" max="8444" width="8.88671875" style="175"/>
    <col min="8445" max="8445" width="9.109375" style="175" customWidth="1"/>
    <col min="8446" max="8446" width="51.33203125" style="175" customWidth="1"/>
    <col min="8447" max="8447" width="14.5546875" style="175" customWidth="1"/>
    <col min="8448" max="8449" width="11.109375" style="175" customWidth="1"/>
    <col min="8450" max="8700" width="8.88671875" style="175"/>
    <col min="8701" max="8701" width="9.109375" style="175" customWidth="1"/>
    <col min="8702" max="8702" width="51.33203125" style="175" customWidth="1"/>
    <col min="8703" max="8703" width="14.5546875" style="175" customWidth="1"/>
    <col min="8704" max="8705" width="11.109375" style="175" customWidth="1"/>
    <col min="8706" max="8956" width="8.88671875" style="175"/>
    <col min="8957" max="8957" width="9.109375" style="175" customWidth="1"/>
    <col min="8958" max="8958" width="51.33203125" style="175" customWidth="1"/>
    <col min="8959" max="8959" width="14.5546875" style="175" customWidth="1"/>
    <col min="8960" max="8961" width="11.109375" style="175" customWidth="1"/>
    <col min="8962" max="9212" width="8.88671875" style="175"/>
    <col min="9213" max="9213" width="9.109375" style="175" customWidth="1"/>
    <col min="9214" max="9214" width="51.33203125" style="175" customWidth="1"/>
    <col min="9215" max="9215" width="14.5546875" style="175" customWidth="1"/>
    <col min="9216" max="9217" width="11.109375" style="175" customWidth="1"/>
    <col min="9218" max="9468" width="8.88671875" style="175"/>
    <col min="9469" max="9469" width="9.109375" style="175" customWidth="1"/>
    <col min="9470" max="9470" width="51.33203125" style="175" customWidth="1"/>
    <col min="9471" max="9471" width="14.5546875" style="175" customWidth="1"/>
    <col min="9472" max="9473" width="11.109375" style="175" customWidth="1"/>
    <col min="9474" max="9724" width="8.88671875" style="175"/>
    <col min="9725" max="9725" width="9.109375" style="175" customWidth="1"/>
    <col min="9726" max="9726" width="51.33203125" style="175" customWidth="1"/>
    <col min="9727" max="9727" width="14.5546875" style="175" customWidth="1"/>
    <col min="9728" max="9729" width="11.109375" style="175" customWidth="1"/>
    <col min="9730" max="9980" width="8.88671875" style="175"/>
    <col min="9981" max="9981" width="9.109375" style="175" customWidth="1"/>
    <col min="9982" max="9982" width="51.33203125" style="175" customWidth="1"/>
    <col min="9983" max="9983" width="14.5546875" style="175" customWidth="1"/>
    <col min="9984" max="9985" width="11.109375" style="175" customWidth="1"/>
    <col min="9986" max="10236" width="8.88671875" style="175"/>
    <col min="10237" max="10237" width="9.109375" style="175" customWidth="1"/>
    <col min="10238" max="10238" width="51.33203125" style="175" customWidth="1"/>
    <col min="10239" max="10239" width="14.5546875" style="175" customWidth="1"/>
    <col min="10240" max="10241" width="11.109375" style="175" customWidth="1"/>
    <col min="10242" max="10492" width="8.88671875" style="175"/>
    <col min="10493" max="10493" width="9.109375" style="175" customWidth="1"/>
    <col min="10494" max="10494" width="51.33203125" style="175" customWidth="1"/>
    <col min="10495" max="10495" width="14.5546875" style="175" customWidth="1"/>
    <col min="10496" max="10497" width="11.109375" style="175" customWidth="1"/>
    <col min="10498" max="10748" width="8.88671875" style="175"/>
    <col min="10749" max="10749" width="9.109375" style="175" customWidth="1"/>
    <col min="10750" max="10750" width="51.33203125" style="175" customWidth="1"/>
    <col min="10751" max="10751" width="14.5546875" style="175" customWidth="1"/>
    <col min="10752" max="10753" width="11.109375" style="175" customWidth="1"/>
    <col min="10754" max="11004" width="8.88671875" style="175"/>
    <col min="11005" max="11005" width="9.109375" style="175" customWidth="1"/>
    <col min="11006" max="11006" width="51.33203125" style="175" customWidth="1"/>
    <col min="11007" max="11007" width="14.5546875" style="175" customWidth="1"/>
    <col min="11008" max="11009" width="11.109375" style="175" customWidth="1"/>
    <col min="11010" max="11260" width="8.88671875" style="175"/>
    <col min="11261" max="11261" width="9.109375" style="175" customWidth="1"/>
    <col min="11262" max="11262" width="51.33203125" style="175" customWidth="1"/>
    <col min="11263" max="11263" width="14.5546875" style="175" customWidth="1"/>
    <col min="11264" max="11265" width="11.109375" style="175" customWidth="1"/>
    <col min="11266" max="11516" width="8.88671875" style="175"/>
    <col min="11517" max="11517" width="9.109375" style="175" customWidth="1"/>
    <col min="11518" max="11518" width="51.33203125" style="175" customWidth="1"/>
    <col min="11519" max="11519" width="14.5546875" style="175" customWidth="1"/>
    <col min="11520" max="11521" width="11.109375" style="175" customWidth="1"/>
    <col min="11522" max="11772" width="8.88671875" style="175"/>
    <col min="11773" max="11773" width="9.109375" style="175" customWidth="1"/>
    <col min="11774" max="11774" width="51.33203125" style="175" customWidth="1"/>
    <col min="11775" max="11775" width="14.5546875" style="175" customWidth="1"/>
    <col min="11776" max="11777" width="11.109375" style="175" customWidth="1"/>
    <col min="11778" max="12028" width="8.88671875" style="175"/>
    <col min="12029" max="12029" width="9.109375" style="175" customWidth="1"/>
    <col min="12030" max="12030" width="51.33203125" style="175" customWidth="1"/>
    <col min="12031" max="12031" width="14.5546875" style="175" customWidth="1"/>
    <col min="12032" max="12033" width="11.109375" style="175" customWidth="1"/>
    <col min="12034" max="12284" width="8.88671875" style="175"/>
    <col min="12285" max="12285" width="9.109375" style="175" customWidth="1"/>
    <col min="12286" max="12286" width="51.33203125" style="175" customWidth="1"/>
    <col min="12287" max="12287" width="14.5546875" style="175" customWidth="1"/>
    <col min="12288" max="12289" width="11.109375" style="175" customWidth="1"/>
    <col min="12290" max="12540" width="8.88671875" style="175"/>
    <col min="12541" max="12541" width="9.109375" style="175" customWidth="1"/>
    <col min="12542" max="12542" width="51.33203125" style="175" customWidth="1"/>
    <col min="12543" max="12543" width="14.5546875" style="175" customWidth="1"/>
    <col min="12544" max="12545" width="11.109375" style="175" customWidth="1"/>
    <col min="12546" max="12796" width="8.88671875" style="175"/>
    <col min="12797" max="12797" width="9.109375" style="175" customWidth="1"/>
    <col min="12798" max="12798" width="51.33203125" style="175" customWidth="1"/>
    <col min="12799" max="12799" width="14.5546875" style="175" customWidth="1"/>
    <col min="12800" max="12801" width="11.109375" style="175" customWidth="1"/>
    <col min="12802" max="13052" width="8.88671875" style="175"/>
    <col min="13053" max="13053" width="9.109375" style="175" customWidth="1"/>
    <col min="13054" max="13054" width="51.33203125" style="175" customWidth="1"/>
    <col min="13055" max="13055" width="14.5546875" style="175" customWidth="1"/>
    <col min="13056" max="13057" width="11.109375" style="175" customWidth="1"/>
    <col min="13058" max="13308" width="8.88671875" style="175"/>
    <col min="13309" max="13309" width="9.109375" style="175" customWidth="1"/>
    <col min="13310" max="13310" width="51.33203125" style="175" customWidth="1"/>
    <col min="13311" max="13311" width="14.5546875" style="175" customWidth="1"/>
    <col min="13312" max="13313" width="11.109375" style="175" customWidth="1"/>
    <col min="13314" max="13564" width="8.88671875" style="175"/>
    <col min="13565" max="13565" width="9.109375" style="175" customWidth="1"/>
    <col min="13566" max="13566" width="51.33203125" style="175" customWidth="1"/>
    <col min="13567" max="13567" width="14.5546875" style="175" customWidth="1"/>
    <col min="13568" max="13569" width="11.109375" style="175" customWidth="1"/>
    <col min="13570" max="13820" width="8.88671875" style="175"/>
    <col min="13821" max="13821" width="9.109375" style="175" customWidth="1"/>
    <col min="13822" max="13822" width="51.33203125" style="175" customWidth="1"/>
    <col min="13823" max="13823" width="14.5546875" style="175" customWidth="1"/>
    <col min="13824" max="13825" width="11.109375" style="175" customWidth="1"/>
    <col min="13826" max="14076" width="8.88671875" style="175"/>
    <col min="14077" max="14077" width="9.109375" style="175" customWidth="1"/>
    <col min="14078" max="14078" width="51.33203125" style="175" customWidth="1"/>
    <col min="14079" max="14079" width="14.5546875" style="175" customWidth="1"/>
    <col min="14080" max="14081" width="11.109375" style="175" customWidth="1"/>
    <col min="14082" max="14332" width="8.88671875" style="175"/>
    <col min="14333" max="14333" width="9.109375" style="175" customWidth="1"/>
    <col min="14334" max="14334" width="51.33203125" style="175" customWidth="1"/>
    <col min="14335" max="14335" width="14.5546875" style="175" customWidth="1"/>
    <col min="14336" max="14337" width="11.109375" style="175" customWidth="1"/>
    <col min="14338" max="14588" width="8.88671875" style="175"/>
    <col min="14589" max="14589" width="9.109375" style="175" customWidth="1"/>
    <col min="14590" max="14590" width="51.33203125" style="175" customWidth="1"/>
    <col min="14591" max="14591" width="14.5546875" style="175" customWidth="1"/>
    <col min="14592" max="14593" width="11.109375" style="175" customWidth="1"/>
    <col min="14594" max="14844" width="8.88671875" style="175"/>
    <col min="14845" max="14845" width="9.109375" style="175" customWidth="1"/>
    <col min="14846" max="14846" width="51.33203125" style="175" customWidth="1"/>
    <col min="14847" max="14847" width="14.5546875" style="175" customWidth="1"/>
    <col min="14848" max="14849" width="11.109375" style="175" customWidth="1"/>
    <col min="14850" max="15100" width="8.88671875" style="175"/>
    <col min="15101" max="15101" width="9.109375" style="175" customWidth="1"/>
    <col min="15102" max="15102" width="51.33203125" style="175" customWidth="1"/>
    <col min="15103" max="15103" width="14.5546875" style="175" customWidth="1"/>
    <col min="15104" max="15105" width="11.109375" style="175" customWidth="1"/>
    <col min="15106" max="15356" width="8.88671875" style="175"/>
    <col min="15357" max="15357" width="9.109375" style="175" customWidth="1"/>
    <col min="15358" max="15358" width="51.33203125" style="175" customWidth="1"/>
    <col min="15359" max="15359" width="14.5546875" style="175" customWidth="1"/>
    <col min="15360" max="15361" width="11.109375" style="175" customWidth="1"/>
    <col min="15362" max="15612" width="8.88671875" style="175"/>
    <col min="15613" max="15613" width="9.109375" style="175" customWidth="1"/>
    <col min="15614" max="15614" width="51.33203125" style="175" customWidth="1"/>
    <col min="15615" max="15615" width="14.5546875" style="175" customWidth="1"/>
    <col min="15616" max="15617" width="11.109375" style="175" customWidth="1"/>
    <col min="15618" max="15868" width="8.88671875" style="175"/>
    <col min="15869" max="15869" width="9.109375" style="175" customWidth="1"/>
    <col min="15870" max="15870" width="51.33203125" style="175" customWidth="1"/>
    <col min="15871" max="15871" width="14.5546875" style="175" customWidth="1"/>
    <col min="15872" max="15873" width="11.109375" style="175" customWidth="1"/>
    <col min="15874" max="16124" width="8.88671875" style="175"/>
    <col min="16125" max="16125" width="9.109375" style="175" customWidth="1"/>
    <col min="16126" max="16126" width="51.33203125" style="175" customWidth="1"/>
    <col min="16127" max="16127" width="14.5546875" style="175" customWidth="1"/>
    <col min="16128" max="16129" width="11.109375" style="175" customWidth="1"/>
    <col min="16130" max="16384" width="8.88671875" style="175"/>
  </cols>
  <sheetData>
    <row r="1" spans="1:5" ht="17.399999999999999" x14ac:dyDescent="0.3">
      <c r="A1" s="125" t="str">
        <f>'[3]Memória de cálculo - Impostos A'!A1:D1</f>
        <v>AO</v>
      </c>
      <c r="B1" s="125"/>
      <c r="C1" s="125"/>
      <c r="D1" s="125"/>
      <c r="E1" s="125"/>
    </row>
    <row r="2" spans="1:5" ht="17.399999999999999" x14ac:dyDescent="0.3">
      <c r="A2" s="125" t="str">
        <f>'[3]Memória de cálculo - Impostos A'!A2:D2</f>
        <v>PODER JUDICIARIO DE ALAGOAS</v>
      </c>
      <c r="B2" s="125"/>
      <c r="C2" s="125"/>
      <c r="D2" s="125"/>
      <c r="E2" s="125"/>
    </row>
    <row r="3" spans="1:5" ht="17.399999999999999" x14ac:dyDescent="0.3">
      <c r="A3" s="125" t="str">
        <f>'[3]Memória de cálculo - Impostos A'!A3:D3</f>
        <v>DEPARTAMENTO CENTRAL DE AQUISIÇÕES</v>
      </c>
      <c r="B3" s="125"/>
      <c r="C3" s="125"/>
      <c r="D3" s="125"/>
      <c r="E3" s="125"/>
    </row>
    <row r="4" spans="1:5" ht="17.399999999999999" x14ac:dyDescent="0.3">
      <c r="A4" s="125"/>
      <c r="B4" s="125"/>
      <c r="C4" s="125"/>
      <c r="D4" s="125"/>
      <c r="E4" s="125"/>
    </row>
    <row r="5" spans="1:5" ht="17.399999999999999" x14ac:dyDescent="0.3">
      <c r="A5" s="125" t="str">
        <f>'[3]Memória de cálculo - Impostos A'!A5:D5</f>
        <v>PREGÃO ELETRÔNICO N° 024/2021</v>
      </c>
      <c r="B5" s="125"/>
      <c r="C5" s="125"/>
      <c r="D5" s="125"/>
      <c r="E5" s="125"/>
    </row>
    <row r="7" spans="1:5" ht="18.75" customHeight="1" x14ac:dyDescent="0.3">
      <c r="A7" s="125" t="s">
        <v>298</v>
      </c>
      <c r="B7" s="125"/>
      <c r="C7" s="125"/>
      <c r="D7" s="125"/>
      <c r="E7" s="125"/>
    </row>
    <row r="8" spans="1:5" ht="18.75" customHeight="1" x14ac:dyDescent="0.3">
      <c r="A8" s="127"/>
      <c r="B8" s="127"/>
      <c r="C8" s="127"/>
      <c r="D8" s="127"/>
      <c r="E8" s="127"/>
    </row>
    <row r="9" spans="1:5" x14ac:dyDescent="0.25">
      <c r="A9" s="176" t="s">
        <v>299</v>
      </c>
      <c r="B9" s="176"/>
      <c r="C9" s="176"/>
      <c r="D9" s="176"/>
      <c r="E9" s="176"/>
    </row>
    <row r="10" spans="1:5" s="179" customFormat="1" ht="26.4" x14ac:dyDescent="0.25">
      <c r="A10" s="177" t="s">
        <v>188</v>
      </c>
      <c r="B10" s="177" t="s">
        <v>300</v>
      </c>
      <c r="C10" s="178" t="s">
        <v>301</v>
      </c>
      <c r="D10" s="178" t="s">
        <v>302</v>
      </c>
      <c r="E10" s="178" t="s">
        <v>303</v>
      </c>
    </row>
    <row r="11" spans="1:5" s="184" customFormat="1" x14ac:dyDescent="0.25">
      <c r="A11" s="180" t="s">
        <v>194</v>
      </c>
      <c r="B11" s="181" t="s">
        <v>304</v>
      </c>
      <c r="C11" s="182">
        <v>96</v>
      </c>
      <c r="D11" s="183">
        <v>3</v>
      </c>
      <c r="E11" s="183">
        <f>C11*D11</f>
        <v>288</v>
      </c>
    </row>
    <row r="12" spans="1:5" s="184" customFormat="1" x14ac:dyDescent="0.25">
      <c r="A12" s="180" t="s">
        <v>196</v>
      </c>
      <c r="B12" s="181" t="s">
        <v>305</v>
      </c>
      <c r="C12" s="182">
        <v>7</v>
      </c>
      <c r="D12" s="183">
        <v>15</v>
      </c>
      <c r="E12" s="183">
        <f>C12*D12</f>
        <v>105</v>
      </c>
    </row>
    <row r="13" spans="1:5" s="184" customFormat="1" ht="26.4" x14ac:dyDescent="0.25">
      <c r="A13" s="180" t="s">
        <v>198</v>
      </c>
      <c r="B13" s="181" t="s">
        <v>306</v>
      </c>
      <c r="C13" s="182">
        <v>7</v>
      </c>
      <c r="D13" s="183">
        <v>5.3</v>
      </c>
      <c r="E13" s="183">
        <f>C13*D13</f>
        <v>37.1</v>
      </c>
    </row>
    <row r="14" spans="1:5" s="184" customFormat="1" x14ac:dyDescent="0.25">
      <c r="A14" s="180" t="s">
        <v>200</v>
      </c>
      <c r="B14" s="181" t="s">
        <v>307</v>
      </c>
      <c r="C14" s="182">
        <v>7</v>
      </c>
      <c r="D14" s="183">
        <v>20</v>
      </c>
      <c r="E14" s="183">
        <f>C14*D14</f>
        <v>140</v>
      </c>
    </row>
    <row r="15" spans="1:5" s="184" customFormat="1" x14ac:dyDescent="0.25">
      <c r="A15" s="180" t="s">
        <v>202</v>
      </c>
      <c r="B15" s="181" t="s">
        <v>308</v>
      </c>
      <c r="C15" s="182">
        <v>7</v>
      </c>
      <c r="D15" s="183">
        <v>28</v>
      </c>
      <c r="E15" s="183">
        <f>C15*D15</f>
        <v>196</v>
      </c>
    </row>
    <row r="16" spans="1:5" s="184" customFormat="1" ht="20.25" customHeight="1" x14ac:dyDescent="0.25">
      <c r="A16" s="185" t="s">
        <v>309</v>
      </c>
      <c r="B16" s="186"/>
      <c r="C16" s="186"/>
      <c r="D16" s="186"/>
      <c r="E16" s="187"/>
    </row>
    <row r="17" spans="1:5" s="184" customFormat="1" ht="26.4" x14ac:dyDescent="0.25">
      <c r="A17" s="177" t="s">
        <v>188</v>
      </c>
      <c r="B17" s="177" t="s">
        <v>300</v>
      </c>
      <c r="C17" s="178" t="s">
        <v>301</v>
      </c>
      <c r="D17" s="178" t="s">
        <v>302</v>
      </c>
      <c r="E17" s="178" t="s">
        <v>303</v>
      </c>
    </row>
    <row r="18" spans="1:5" s="184" customFormat="1" x14ac:dyDescent="0.25">
      <c r="A18" s="180" t="s">
        <v>194</v>
      </c>
      <c r="B18" s="181" t="s">
        <v>304</v>
      </c>
      <c r="C18" s="182">
        <v>96</v>
      </c>
      <c r="D18" s="183">
        <f>D11</f>
        <v>3</v>
      </c>
      <c r="E18" s="183">
        <f>C18*D18</f>
        <v>288</v>
      </c>
    </row>
    <row r="19" spans="1:5" s="184" customFormat="1" x14ac:dyDescent="0.25">
      <c r="A19" s="180" t="s">
        <v>196</v>
      </c>
      <c r="B19" s="181" t="s">
        <v>310</v>
      </c>
      <c r="C19" s="182">
        <v>38</v>
      </c>
      <c r="D19" s="183">
        <v>10</v>
      </c>
      <c r="E19" s="183">
        <f>C19*D19</f>
        <v>380</v>
      </c>
    </row>
    <row r="20" spans="1:5" s="184" customFormat="1" ht="18" customHeight="1" x14ac:dyDescent="0.25">
      <c r="A20" s="185" t="s">
        <v>311</v>
      </c>
      <c r="B20" s="186"/>
      <c r="C20" s="186"/>
      <c r="D20" s="186"/>
      <c r="E20" s="187"/>
    </row>
    <row r="21" spans="1:5" s="184" customFormat="1" ht="26.4" x14ac:dyDescent="0.25">
      <c r="A21" s="177" t="s">
        <v>188</v>
      </c>
      <c r="B21" s="177" t="s">
        <v>300</v>
      </c>
      <c r="C21" s="178" t="s">
        <v>301</v>
      </c>
      <c r="D21" s="178" t="s">
        <v>302</v>
      </c>
      <c r="E21" s="178" t="s">
        <v>303</v>
      </c>
    </row>
    <row r="22" spans="1:5" s="184" customFormat="1" x14ac:dyDescent="0.25">
      <c r="A22" s="180" t="s">
        <v>194</v>
      </c>
      <c r="B22" s="181" t="s">
        <v>304</v>
      </c>
      <c r="C22" s="182">
        <v>96</v>
      </c>
      <c r="D22" s="183">
        <f>D11</f>
        <v>3</v>
      </c>
      <c r="E22" s="183">
        <f>C22*D22</f>
        <v>288</v>
      </c>
    </row>
    <row r="23" spans="1:5" s="184" customFormat="1" x14ac:dyDescent="0.25">
      <c r="A23" s="180" t="s">
        <v>196</v>
      </c>
      <c r="B23" s="181" t="s">
        <v>312</v>
      </c>
      <c r="C23" s="182">
        <v>6</v>
      </c>
      <c r="D23" s="183">
        <v>10</v>
      </c>
      <c r="E23" s="183">
        <f>C23*D23</f>
        <v>60</v>
      </c>
    </row>
    <row r="24" spans="1:5" s="184" customFormat="1" ht="26.4" x14ac:dyDescent="0.25">
      <c r="A24" s="180" t="s">
        <v>198</v>
      </c>
      <c r="B24" s="181" t="s">
        <v>313</v>
      </c>
      <c r="C24" s="182">
        <v>6</v>
      </c>
      <c r="D24" s="183">
        <f>D13</f>
        <v>5.3</v>
      </c>
      <c r="E24" s="183">
        <f>C24*D24</f>
        <v>31.799999999999997</v>
      </c>
    </row>
    <row r="25" spans="1:5" s="184" customFormat="1" x14ac:dyDescent="0.25">
      <c r="A25" s="180" t="s">
        <v>200</v>
      </c>
      <c r="B25" s="181" t="s">
        <v>314</v>
      </c>
      <c r="C25" s="182">
        <v>5</v>
      </c>
      <c r="D25" s="183">
        <v>20</v>
      </c>
      <c r="E25" s="183">
        <f>C25*D25</f>
        <v>100</v>
      </c>
    </row>
    <row r="26" spans="1:5" s="184" customFormat="1" x14ac:dyDescent="0.25">
      <c r="A26" s="180" t="s">
        <v>202</v>
      </c>
      <c r="B26" s="181" t="s">
        <v>315</v>
      </c>
      <c r="C26" s="182">
        <v>5</v>
      </c>
      <c r="D26" s="183">
        <v>10.01</v>
      </c>
      <c r="E26" s="183">
        <f>C26*D26</f>
        <v>50.05</v>
      </c>
    </row>
    <row r="27" spans="1:5" s="184" customFormat="1" x14ac:dyDescent="0.25">
      <c r="A27" s="185" t="s">
        <v>316</v>
      </c>
      <c r="B27" s="186"/>
      <c r="C27" s="186"/>
      <c r="D27" s="186"/>
      <c r="E27" s="187"/>
    </row>
    <row r="28" spans="1:5" s="184" customFormat="1" ht="26.4" x14ac:dyDescent="0.25">
      <c r="A28" s="177" t="s">
        <v>188</v>
      </c>
      <c r="B28" s="177" t="s">
        <v>300</v>
      </c>
      <c r="C28" s="178" t="s">
        <v>301</v>
      </c>
      <c r="D28" s="178" t="s">
        <v>302</v>
      </c>
      <c r="E28" s="178" t="s">
        <v>303</v>
      </c>
    </row>
    <row r="29" spans="1:5" s="184" customFormat="1" x14ac:dyDescent="0.25">
      <c r="A29" s="180" t="s">
        <v>194</v>
      </c>
      <c r="B29" s="181" t="s">
        <v>304</v>
      </c>
      <c r="C29" s="182">
        <v>96</v>
      </c>
      <c r="D29" s="183">
        <f>D22</f>
        <v>3</v>
      </c>
      <c r="E29" s="183">
        <f>C29*D29</f>
        <v>288</v>
      </c>
    </row>
    <row r="30" spans="1:5" s="184" customFormat="1" x14ac:dyDescent="0.25">
      <c r="A30" s="180" t="s">
        <v>196</v>
      </c>
      <c r="B30" s="181" t="s">
        <v>317</v>
      </c>
      <c r="C30" s="182">
        <v>26</v>
      </c>
      <c r="D30" s="183">
        <f>D23</f>
        <v>10</v>
      </c>
      <c r="E30" s="183">
        <f>C30*D30</f>
        <v>260</v>
      </c>
    </row>
    <row r="31" spans="1:5" s="184" customFormat="1" ht="26.4" x14ac:dyDescent="0.25">
      <c r="A31" s="180" t="s">
        <v>198</v>
      </c>
      <c r="B31" s="181" t="s">
        <v>318</v>
      </c>
      <c r="C31" s="182">
        <v>26</v>
      </c>
      <c r="D31" s="183">
        <f>D24</f>
        <v>5.3</v>
      </c>
      <c r="E31" s="183">
        <f>C31*D31</f>
        <v>137.79999999999998</v>
      </c>
    </row>
    <row r="32" spans="1:5" s="184" customFormat="1" x14ac:dyDescent="0.25">
      <c r="A32" s="180" t="s">
        <v>200</v>
      </c>
      <c r="B32" s="181" t="s">
        <v>319</v>
      </c>
      <c r="C32" s="182">
        <v>26</v>
      </c>
      <c r="D32" s="183">
        <v>20</v>
      </c>
      <c r="E32" s="183">
        <f>C32*D32</f>
        <v>520</v>
      </c>
    </row>
    <row r="33" spans="1:5" s="184" customFormat="1" ht="26.4" x14ac:dyDescent="0.25">
      <c r="A33" s="180" t="s">
        <v>202</v>
      </c>
      <c r="B33" s="181" t="s">
        <v>320</v>
      </c>
      <c r="C33" s="182">
        <v>13</v>
      </c>
      <c r="D33" s="183">
        <f>D26</f>
        <v>10.01</v>
      </c>
      <c r="E33" s="183">
        <f>C33*D33</f>
        <v>130.13</v>
      </c>
    </row>
    <row r="34" spans="1:5" s="184" customFormat="1" x14ac:dyDescent="0.25">
      <c r="A34" s="188" t="s">
        <v>321</v>
      </c>
      <c r="B34" s="186"/>
      <c r="C34" s="186"/>
      <c r="D34" s="186"/>
      <c r="E34" s="187"/>
    </row>
    <row r="35" spans="1:5" s="184" customFormat="1" ht="26.4" x14ac:dyDescent="0.25">
      <c r="A35" s="177" t="s">
        <v>188</v>
      </c>
      <c r="B35" s="177" t="s">
        <v>300</v>
      </c>
      <c r="C35" s="178" t="s">
        <v>301</v>
      </c>
      <c r="D35" s="178" t="s">
        <v>302</v>
      </c>
      <c r="E35" s="178" t="s">
        <v>303</v>
      </c>
    </row>
    <row r="36" spans="1:5" s="184" customFormat="1" x14ac:dyDescent="0.25">
      <c r="A36" s="180" t="s">
        <v>194</v>
      </c>
      <c r="B36" s="181" t="s">
        <v>304</v>
      </c>
      <c r="C36" s="182">
        <v>96</v>
      </c>
      <c r="D36" s="183">
        <f>D29</f>
        <v>3</v>
      </c>
      <c r="E36" s="183">
        <f>C36*D36</f>
        <v>288</v>
      </c>
    </row>
    <row r="37" spans="1:5" x14ac:dyDescent="0.25">
      <c r="A37" s="189" t="s">
        <v>322</v>
      </c>
      <c r="B37" s="190"/>
      <c r="C37" s="190"/>
      <c r="D37" s="191"/>
      <c r="E37" s="192">
        <f>SUM(E11:E36)</f>
        <v>3587.88</v>
      </c>
    </row>
    <row r="40" spans="1:5" x14ac:dyDescent="0.25">
      <c r="A40" s="157" t="s">
        <v>4</v>
      </c>
      <c r="B40" s="193" t="s">
        <v>323</v>
      </c>
      <c r="C40" s="193"/>
      <c r="D40" s="193"/>
      <c r="E40" s="194" t="s">
        <v>93</v>
      </c>
    </row>
    <row r="41" spans="1:5" ht="13.8" thickBot="1" x14ac:dyDescent="0.3">
      <c r="A41" s="158"/>
      <c r="B41" s="35" t="s">
        <v>324</v>
      </c>
      <c r="C41" s="36"/>
      <c r="D41" s="37"/>
      <c r="E41" s="195">
        <f>E37</f>
        <v>3587.88</v>
      </c>
    </row>
    <row r="42" spans="1:5" ht="13.8" thickBot="1" x14ac:dyDescent="0.3">
      <c r="A42" s="159" t="s">
        <v>251</v>
      </c>
      <c r="B42" s="160"/>
      <c r="C42" s="160"/>
      <c r="D42" s="161"/>
      <c r="E42" s="162">
        <f>SUM(E41:E41)</f>
        <v>3587.88</v>
      </c>
    </row>
    <row r="43" spans="1:5" x14ac:dyDescent="0.25">
      <c r="A43" s="163"/>
      <c r="B43" s="163"/>
      <c r="C43" s="163"/>
      <c r="D43" s="4"/>
      <c r="E43" s="4"/>
    </row>
    <row r="44" spans="1:5" ht="13.8" thickBot="1" x14ac:dyDescent="0.3">
      <c r="A44" s="163"/>
      <c r="B44" s="163"/>
      <c r="C44" s="163"/>
      <c r="D44" s="163"/>
      <c r="E44" s="164"/>
    </row>
    <row r="45" spans="1:5" ht="13.8" thickBot="1" x14ac:dyDescent="0.3">
      <c r="A45" s="165"/>
      <c r="B45" s="166" t="s">
        <v>252</v>
      </c>
      <c r="C45" s="167"/>
      <c r="D45" s="167"/>
      <c r="E45" s="167"/>
    </row>
    <row r="46" spans="1:5" x14ac:dyDescent="0.25">
      <c r="A46" s="168" t="s">
        <v>4</v>
      </c>
      <c r="B46" s="38" t="s">
        <v>71</v>
      </c>
      <c r="C46" s="39"/>
      <c r="D46" s="196">
        <f>'PLAN DES C-PER.'!D15</f>
        <v>1E-4</v>
      </c>
      <c r="E46" s="197">
        <f>(E42)*D46</f>
        <v>0.35878800000000005</v>
      </c>
    </row>
    <row r="47" spans="1:5" x14ac:dyDescent="0.25">
      <c r="A47" s="169" t="s">
        <v>6</v>
      </c>
      <c r="B47" s="33" t="s">
        <v>72</v>
      </c>
      <c r="C47" s="34"/>
      <c r="D47" s="198">
        <f>'PLAN DES C-PER.'!D16</f>
        <v>7.6899999999999996E-2</v>
      </c>
      <c r="E47" s="197">
        <f>(E42+E46)*D47</f>
        <v>275.93556279720002</v>
      </c>
    </row>
    <row r="48" spans="1:5" x14ac:dyDescent="0.25">
      <c r="A48" s="169" t="s">
        <v>8</v>
      </c>
      <c r="B48" s="33" t="s">
        <v>73</v>
      </c>
      <c r="C48" s="34"/>
      <c r="D48" s="199">
        <f>SUM(D49:D51)</f>
        <v>8.6499999999999994E-2</v>
      </c>
      <c r="E48" s="194">
        <f>(E42+E46+E47)/(1-8.65%)-(E42+E46+E47)</f>
        <v>365.90156687899025</v>
      </c>
    </row>
    <row r="49" spans="1:8" x14ac:dyDescent="0.25">
      <c r="A49" s="170" t="s">
        <v>74</v>
      </c>
      <c r="B49" s="40" t="s">
        <v>253</v>
      </c>
      <c r="C49" s="41"/>
      <c r="D49" s="198">
        <v>3.6499999999999998E-2</v>
      </c>
      <c r="E49" s="197">
        <f>D49*E57</f>
        <v>154.39777099518093</v>
      </c>
    </row>
    <row r="50" spans="1:8" x14ac:dyDescent="0.25">
      <c r="A50" s="170" t="s">
        <v>75</v>
      </c>
      <c r="B50" s="40" t="s">
        <v>76</v>
      </c>
      <c r="C50" s="41"/>
      <c r="D50" s="198">
        <v>0</v>
      </c>
      <c r="E50" s="197">
        <f>E$11*$D50</f>
        <v>0</v>
      </c>
      <c r="H50" s="200"/>
    </row>
    <row r="51" spans="1:8" ht="13.8" thickBot="1" x14ac:dyDescent="0.3">
      <c r="A51" s="170" t="s">
        <v>77</v>
      </c>
      <c r="B51" s="42" t="s">
        <v>78</v>
      </c>
      <c r="C51" s="43"/>
      <c r="D51" s="198">
        <v>0.05</v>
      </c>
      <c r="E51" s="197">
        <f>D51*E57</f>
        <v>211.50379588380952</v>
      </c>
      <c r="H51" s="200"/>
    </row>
    <row r="52" spans="1:8" ht="13.8" thickBot="1" x14ac:dyDescent="0.3">
      <c r="A52" s="159" t="s">
        <v>254</v>
      </c>
      <c r="B52" s="160"/>
      <c r="C52" s="160"/>
      <c r="D52" s="160"/>
      <c r="E52" s="162">
        <f>E46+E47+E48</f>
        <v>642.19591767619022</v>
      </c>
      <c r="H52" s="200"/>
    </row>
    <row r="53" spans="1:8" x14ac:dyDescent="0.25">
      <c r="A53" s="163"/>
      <c r="B53" s="163"/>
      <c r="C53" s="163"/>
      <c r="D53" s="163"/>
      <c r="E53" s="171"/>
    </row>
    <row r="54" spans="1:8" x14ac:dyDescent="0.25">
      <c r="A54" s="201" t="s">
        <v>255</v>
      </c>
      <c r="B54" s="202"/>
      <c r="C54" s="202"/>
      <c r="D54" s="203"/>
      <c r="E54" s="194" t="s">
        <v>93</v>
      </c>
    </row>
    <row r="55" spans="1:8" x14ac:dyDescent="0.25">
      <c r="A55" s="172" t="s">
        <v>4</v>
      </c>
      <c r="B55" s="173" t="s">
        <v>325</v>
      </c>
      <c r="C55" s="173"/>
      <c r="D55" s="173"/>
      <c r="E55" s="194">
        <f>E42</f>
        <v>3587.88</v>
      </c>
    </row>
    <row r="56" spans="1:8" ht="13.8" thickBot="1" x14ac:dyDescent="0.3">
      <c r="A56" s="172" t="s">
        <v>6</v>
      </c>
      <c r="B56" s="173" t="s">
        <v>257</v>
      </c>
      <c r="C56" s="173"/>
      <c r="D56" s="173"/>
      <c r="E56" s="194">
        <f>E52</f>
        <v>642.19591767619022</v>
      </c>
    </row>
    <row r="57" spans="1:8" ht="13.8" thickBot="1" x14ac:dyDescent="0.3">
      <c r="A57" s="159" t="s">
        <v>258</v>
      </c>
      <c r="B57" s="160"/>
      <c r="C57" s="160"/>
      <c r="D57" s="161"/>
      <c r="E57" s="174">
        <f>SUM(E55:E56)</f>
        <v>4230.0759176761903</v>
      </c>
    </row>
    <row r="59" spans="1:8" s="18" customFormat="1" ht="13.5" customHeight="1" x14ac:dyDescent="0.25">
      <c r="A59" s="61" t="s">
        <v>219</v>
      </c>
      <c r="B59" s="61"/>
      <c r="C59" s="61"/>
      <c r="D59" s="31"/>
      <c r="E59" s="31"/>
    </row>
    <row r="60" spans="1:8" s="18" customFormat="1" x14ac:dyDescent="0.25">
      <c r="A60" s="61"/>
      <c r="B60" s="61"/>
      <c r="C60" s="61"/>
    </row>
    <row r="61" spans="1:8" s="18" customFormat="1" x14ac:dyDescent="0.25">
      <c r="A61" s="61"/>
      <c r="B61" s="61"/>
      <c r="C61" s="61"/>
    </row>
    <row r="62" spans="1:8" s="18" customFormat="1" ht="33" customHeight="1" x14ac:dyDescent="0.25">
      <c r="A62" s="61"/>
      <c r="B62" s="61"/>
      <c r="C62" s="61"/>
    </row>
    <row r="63" spans="1:8" s="18" customFormat="1" x14ac:dyDescent="0.25">
      <c r="A63" s="61"/>
      <c r="B63" s="61"/>
      <c r="C63" s="61"/>
    </row>
    <row r="64" spans="1:8" s="18" customFormat="1" x14ac:dyDescent="0.25">
      <c r="A64" s="61"/>
      <c r="B64" s="61"/>
      <c r="C64" s="61"/>
    </row>
    <row r="65" spans="1:3" s="18" customFormat="1" x14ac:dyDescent="0.25">
      <c r="A65" s="61"/>
      <c r="B65" s="61"/>
      <c r="C65" s="61"/>
    </row>
    <row r="66" spans="1:3" s="18" customFormat="1" x14ac:dyDescent="0.25">
      <c r="A66" s="61"/>
      <c r="B66" s="61"/>
      <c r="C66" s="61"/>
    </row>
    <row r="76" spans="1:3" x14ac:dyDescent="0.25">
      <c r="A76" s="61" t="s">
        <v>219</v>
      </c>
      <c r="B76" s="61"/>
    </row>
    <row r="77" spans="1:3" x14ac:dyDescent="0.25">
      <c r="A77" s="61"/>
      <c r="B77" s="61"/>
    </row>
    <row r="78" spans="1:3" x14ac:dyDescent="0.25">
      <c r="A78" s="61"/>
      <c r="B78" s="61"/>
    </row>
    <row r="79" spans="1:3" x14ac:dyDescent="0.25">
      <c r="A79" s="61"/>
      <c r="B79" s="61"/>
    </row>
    <row r="80" spans="1:3" x14ac:dyDescent="0.25">
      <c r="A80" s="61"/>
      <c r="B80" s="61"/>
    </row>
    <row r="81" spans="1:2" x14ac:dyDescent="0.25">
      <c r="A81" s="61"/>
      <c r="B81" s="61"/>
    </row>
    <row r="82" spans="1:2" x14ac:dyDescent="0.25">
      <c r="A82" s="61"/>
      <c r="B82" s="61"/>
    </row>
  </sheetData>
  <sheetProtection password="C795" sheet="1"/>
  <mergeCells count="27">
    <mergeCell ref="B56:D56"/>
    <mergeCell ref="A57:D57"/>
    <mergeCell ref="A52:D52"/>
    <mergeCell ref="A54:D54"/>
    <mergeCell ref="B55:D55"/>
    <mergeCell ref="B49:C49"/>
    <mergeCell ref="B50:C50"/>
    <mergeCell ref="B51:C51"/>
    <mergeCell ref="B46:C46"/>
    <mergeCell ref="B47:C47"/>
    <mergeCell ref="B48:C48"/>
    <mergeCell ref="A40:A41"/>
    <mergeCell ref="B40:D40"/>
    <mergeCell ref="B41:D41"/>
    <mergeCell ref="A42:D42"/>
    <mergeCell ref="A9:E9"/>
    <mergeCell ref="A16:E16"/>
    <mergeCell ref="A20:E20"/>
    <mergeCell ref="A27:E27"/>
    <mergeCell ref="A34:E34"/>
    <mergeCell ref="A37:D37"/>
    <mergeCell ref="A7:E7"/>
    <mergeCell ref="A1:E1"/>
    <mergeCell ref="A2:E2"/>
    <mergeCell ref="A3:E3"/>
    <mergeCell ref="A4:E4"/>
    <mergeCell ref="A5:E5"/>
  </mergeCells>
  <dataValidations count="2">
    <dataValidation type="decimal" allowBlank="1" showInputMessage="1" showErrorMessage="1" promptTitle="ATENÇÃO" prompt="O VALOR A SER  PREENCHIDO DEVERÁ SE REFERIR A UM PROFISSIONAL." sqref="E41">
      <formula1>0</formula1>
      <formula2>10000</formula2>
    </dataValidation>
    <dataValidation type="decimal" allowBlank="1" showInputMessage="1" showErrorMessage="1" promptTitle="ATENÇÃO" sqref="E46:E51 E44 E55:E57">
      <formula1>0</formula1>
      <formula2>10000</formula2>
    </dataValidation>
  </dataValidations>
  <printOptions horizontalCentered="1"/>
  <pageMargins left="0.51181102362204722" right="0.51181102362204722" top="1.7716535433070868" bottom="0.98425196850393704" header="0.31496062992125984" footer="0.31496062992125984"/>
  <pageSetup paperSize="9" scale="95" orientation="portrait" r:id="rId1"/>
  <rowBreaks count="1" manualBreakCount="1">
    <brk id="26" max="4" man="1"/>
  </rowBreaks>
  <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5"/>
  <sheetViews>
    <sheetView view="pageBreakPreview" zoomScaleNormal="100" zoomScaleSheetLayoutView="100" workbookViewId="0">
      <selection activeCell="H22" sqref="H22"/>
    </sheetView>
  </sheetViews>
  <sheetFormatPr defaultColWidth="9.109375" defaultRowHeight="12" x14ac:dyDescent="0.25"/>
  <cols>
    <col min="1" max="1" width="21.5546875" style="18" customWidth="1"/>
    <col min="2" max="2" width="12.33203125" style="18" customWidth="1"/>
    <col min="3" max="3" width="24.5546875" style="18" customWidth="1"/>
    <col min="4" max="5" width="5.44140625" style="18" customWidth="1"/>
    <col min="6" max="6" width="68.33203125" style="18" customWidth="1"/>
    <col min="7" max="7" width="7" style="18" customWidth="1"/>
    <col min="8" max="256" width="9.109375" style="18"/>
    <col min="257" max="257" width="21.5546875" style="18" customWidth="1"/>
    <col min="258" max="258" width="12.33203125" style="18" customWidth="1"/>
    <col min="259" max="259" width="10.5546875" style="18" customWidth="1"/>
    <col min="260" max="261" width="5.44140625" style="18" customWidth="1"/>
    <col min="262" max="262" width="50.6640625" style="18" customWidth="1"/>
    <col min="263" max="263" width="7" style="18" customWidth="1"/>
    <col min="264" max="512" width="9.109375" style="18"/>
    <col min="513" max="513" width="21.5546875" style="18" customWidth="1"/>
    <col min="514" max="514" width="12.33203125" style="18" customWidth="1"/>
    <col min="515" max="515" width="10.5546875" style="18" customWidth="1"/>
    <col min="516" max="517" width="5.44140625" style="18" customWidth="1"/>
    <col min="518" max="518" width="50.6640625" style="18" customWidth="1"/>
    <col min="519" max="519" width="7" style="18" customWidth="1"/>
    <col min="520" max="768" width="9.109375" style="18"/>
    <col min="769" max="769" width="21.5546875" style="18" customWidth="1"/>
    <col min="770" max="770" width="12.33203125" style="18" customWidth="1"/>
    <col min="771" max="771" width="10.5546875" style="18" customWidth="1"/>
    <col min="772" max="773" width="5.44140625" style="18" customWidth="1"/>
    <col min="774" max="774" width="50.6640625" style="18" customWidth="1"/>
    <col min="775" max="775" width="7" style="18" customWidth="1"/>
    <col min="776" max="1024" width="9.109375" style="18"/>
    <col min="1025" max="1025" width="21.5546875" style="18" customWidth="1"/>
    <col min="1026" max="1026" width="12.33203125" style="18" customWidth="1"/>
    <col min="1027" max="1027" width="10.5546875" style="18" customWidth="1"/>
    <col min="1028" max="1029" width="5.44140625" style="18" customWidth="1"/>
    <col min="1030" max="1030" width="50.6640625" style="18" customWidth="1"/>
    <col min="1031" max="1031" width="7" style="18" customWidth="1"/>
    <col min="1032" max="1280" width="9.109375" style="18"/>
    <col min="1281" max="1281" width="21.5546875" style="18" customWidth="1"/>
    <col min="1282" max="1282" width="12.33203125" style="18" customWidth="1"/>
    <col min="1283" max="1283" width="10.5546875" style="18" customWidth="1"/>
    <col min="1284" max="1285" width="5.44140625" style="18" customWidth="1"/>
    <col min="1286" max="1286" width="50.6640625" style="18" customWidth="1"/>
    <col min="1287" max="1287" width="7" style="18" customWidth="1"/>
    <col min="1288" max="1536" width="9.109375" style="18"/>
    <col min="1537" max="1537" width="21.5546875" style="18" customWidth="1"/>
    <col min="1538" max="1538" width="12.33203125" style="18" customWidth="1"/>
    <col min="1539" max="1539" width="10.5546875" style="18" customWidth="1"/>
    <col min="1540" max="1541" width="5.44140625" style="18" customWidth="1"/>
    <col min="1542" max="1542" width="50.6640625" style="18" customWidth="1"/>
    <col min="1543" max="1543" width="7" style="18" customWidth="1"/>
    <col min="1544" max="1792" width="9.109375" style="18"/>
    <col min="1793" max="1793" width="21.5546875" style="18" customWidth="1"/>
    <col min="1794" max="1794" width="12.33203125" style="18" customWidth="1"/>
    <col min="1795" max="1795" width="10.5546875" style="18" customWidth="1"/>
    <col min="1796" max="1797" width="5.44140625" style="18" customWidth="1"/>
    <col min="1798" max="1798" width="50.6640625" style="18" customWidth="1"/>
    <col min="1799" max="1799" width="7" style="18" customWidth="1"/>
    <col min="1800" max="2048" width="9.109375" style="18"/>
    <col min="2049" max="2049" width="21.5546875" style="18" customWidth="1"/>
    <col min="2050" max="2050" width="12.33203125" style="18" customWidth="1"/>
    <col min="2051" max="2051" width="10.5546875" style="18" customWidth="1"/>
    <col min="2052" max="2053" width="5.44140625" style="18" customWidth="1"/>
    <col min="2054" max="2054" width="50.6640625" style="18" customWidth="1"/>
    <col min="2055" max="2055" width="7" style="18" customWidth="1"/>
    <col min="2056" max="2304" width="9.109375" style="18"/>
    <col min="2305" max="2305" width="21.5546875" style="18" customWidth="1"/>
    <col min="2306" max="2306" width="12.33203125" style="18" customWidth="1"/>
    <col min="2307" max="2307" width="10.5546875" style="18" customWidth="1"/>
    <col min="2308" max="2309" width="5.44140625" style="18" customWidth="1"/>
    <col min="2310" max="2310" width="50.6640625" style="18" customWidth="1"/>
    <col min="2311" max="2311" width="7" style="18" customWidth="1"/>
    <col min="2312" max="2560" width="9.109375" style="18"/>
    <col min="2561" max="2561" width="21.5546875" style="18" customWidth="1"/>
    <col min="2562" max="2562" width="12.33203125" style="18" customWidth="1"/>
    <col min="2563" max="2563" width="10.5546875" style="18" customWidth="1"/>
    <col min="2564" max="2565" width="5.44140625" style="18" customWidth="1"/>
    <col min="2566" max="2566" width="50.6640625" style="18" customWidth="1"/>
    <col min="2567" max="2567" width="7" style="18" customWidth="1"/>
    <col min="2568" max="2816" width="9.109375" style="18"/>
    <col min="2817" max="2817" width="21.5546875" style="18" customWidth="1"/>
    <col min="2818" max="2818" width="12.33203125" style="18" customWidth="1"/>
    <col min="2819" max="2819" width="10.5546875" style="18" customWidth="1"/>
    <col min="2820" max="2821" width="5.44140625" style="18" customWidth="1"/>
    <col min="2822" max="2822" width="50.6640625" style="18" customWidth="1"/>
    <col min="2823" max="2823" width="7" style="18" customWidth="1"/>
    <col min="2824" max="3072" width="9.109375" style="18"/>
    <col min="3073" max="3073" width="21.5546875" style="18" customWidth="1"/>
    <col min="3074" max="3074" width="12.33203125" style="18" customWidth="1"/>
    <col min="3075" max="3075" width="10.5546875" style="18" customWidth="1"/>
    <col min="3076" max="3077" width="5.44140625" style="18" customWidth="1"/>
    <col min="3078" max="3078" width="50.6640625" style="18" customWidth="1"/>
    <col min="3079" max="3079" width="7" style="18" customWidth="1"/>
    <col min="3080" max="3328" width="9.109375" style="18"/>
    <col min="3329" max="3329" width="21.5546875" style="18" customWidth="1"/>
    <col min="3330" max="3330" width="12.33203125" style="18" customWidth="1"/>
    <col min="3331" max="3331" width="10.5546875" style="18" customWidth="1"/>
    <col min="3332" max="3333" width="5.44140625" style="18" customWidth="1"/>
    <col min="3334" max="3334" width="50.6640625" style="18" customWidth="1"/>
    <col min="3335" max="3335" width="7" style="18" customWidth="1"/>
    <col min="3336" max="3584" width="9.109375" style="18"/>
    <col min="3585" max="3585" width="21.5546875" style="18" customWidth="1"/>
    <col min="3586" max="3586" width="12.33203125" style="18" customWidth="1"/>
    <col min="3587" max="3587" width="10.5546875" style="18" customWidth="1"/>
    <col min="3588" max="3589" width="5.44140625" style="18" customWidth="1"/>
    <col min="3590" max="3590" width="50.6640625" style="18" customWidth="1"/>
    <col min="3591" max="3591" width="7" style="18" customWidth="1"/>
    <col min="3592" max="3840" width="9.109375" style="18"/>
    <col min="3841" max="3841" width="21.5546875" style="18" customWidth="1"/>
    <col min="3842" max="3842" width="12.33203125" style="18" customWidth="1"/>
    <col min="3843" max="3843" width="10.5546875" style="18" customWidth="1"/>
    <col min="3844" max="3845" width="5.44140625" style="18" customWidth="1"/>
    <col min="3846" max="3846" width="50.6640625" style="18" customWidth="1"/>
    <col min="3847" max="3847" width="7" style="18" customWidth="1"/>
    <col min="3848" max="4096" width="9.109375" style="18"/>
    <col min="4097" max="4097" width="21.5546875" style="18" customWidth="1"/>
    <col min="4098" max="4098" width="12.33203125" style="18" customWidth="1"/>
    <col min="4099" max="4099" width="10.5546875" style="18" customWidth="1"/>
    <col min="4100" max="4101" width="5.44140625" style="18" customWidth="1"/>
    <col min="4102" max="4102" width="50.6640625" style="18" customWidth="1"/>
    <col min="4103" max="4103" width="7" style="18" customWidth="1"/>
    <col min="4104" max="4352" width="9.109375" style="18"/>
    <col min="4353" max="4353" width="21.5546875" style="18" customWidth="1"/>
    <col min="4354" max="4354" width="12.33203125" style="18" customWidth="1"/>
    <col min="4355" max="4355" width="10.5546875" style="18" customWidth="1"/>
    <col min="4356" max="4357" width="5.44140625" style="18" customWidth="1"/>
    <col min="4358" max="4358" width="50.6640625" style="18" customWidth="1"/>
    <col min="4359" max="4359" width="7" style="18" customWidth="1"/>
    <col min="4360" max="4608" width="9.109375" style="18"/>
    <col min="4609" max="4609" width="21.5546875" style="18" customWidth="1"/>
    <col min="4610" max="4610" width="12.33203125" style="18" customWidth="1"/>
    <col min="4611" max="4611" width="10.5546875" style="18" customWidth="1"/>
    <col min="4612" max="4613" width="5.44140625" style="18" customWidth="1"/>
    <col min="4614" max="4614" width="50.6640625" style="18" customWidth="1"/>
    <col min="4615" max="4615" width="7" style="18" customWidth="1"/>
    <col min="4616" max="4864" width="9.109375" style="18"/>
    <col min="4865" max="4865" width="21.5546875" style="18" customWidth="1"/>
    <col min="4866" max="4866" width="12.33203125" style="18" customWidth="1"/>
    <col min="4867" max="4867" width="10.5546875" style="18" customWidth="1"/>
    <col min="4868" max="4869" width="5.44140625" style="18" customWidth="1"/>
    <col min="4870" max="4870" width="50.6640625" style="18" customWidth="1"/>
    <col min="4871" max="4871" width="7" style="18" customWidth="1"/>
    <col min="4872" max="5120" width="9.109375" style="18"/>
    <col min="5121" max="5121" width="21.5546875" style="18" customWidth="1"/>
    <col min="5122" max="5122" width="12.33203125" style="18" customWidth="1"/>
    <col min="5123" max="5123" width="10.5546875" style="18" customWidth="1"/>
    <col min="5124" max="5125" width="5.44140625" style="18" customWidth="1"/>
    <col min="5126" max="5126" width="50.6640625" style="18" customWidth="1"/>
    <col min="5127" max="5127" width="7" style="18" customWidth="1"/>
    <col min="5128" max="5376" width="9.109375" style="18"/>
    <col min="5377" max="5377" width="21.5546875" style="18" customWidth="1"/>
    <col min="5378" max="5378" width="12.33203125" style="18" customWidth="1"/>
    <col min="5379" max="5379" width="10.5546875" style="18" customWidth="1"/>
    <col min="5380" max="5381" width="5.44140625" style="18" customWidth="1"/>
    <col min="5382" max="5382" width="50.6640625" style="18" customWidth="1"/>
    <col min="5383" max="5383" width="7" style="18" customWidth="1"/>
    <col min="5384" max="5632" width="9.109375" style="18"/>
    <col min="5633" max="5633" width="21.5546875" style="18" customWidth="1"/>
    <col min="5634" max="5634" width="12.33203125" style="18" customWidth="1"/>
    <col min="5635" max="5635" width="10.5546875" style="18" customWidth="1"/>
    <col min="5636" max="5637" width="5.44140625" style="18" customWidth="1"/>
    <col min="5638" max="5638" width="50.6640625" style="18" customWidth="1"/>
    <col min="5639" max="5639" width="7" style="18" customWidth="1"/>
    <col min="5640" max="5888" width="9.109375" style="18"/>
    <col min="5889" max="5889" width="21.5546875" style="18" customWidth="1"/>
    <col min="5890" max="5890" width="12.33203125" style="18" customWidth="1"/>
    <col min="5891" max="5891" width="10.5546875" style="18" customWidth="1"/>
    <col min="5892" max="5893" width="5.44140625" style="18" customWidth="1"/>
    <col min="5894" max="5894" width="50.6640625" style="18" customWidth="1"/>
    <col min="5895" max="5895" width="7" style="18" customWidth="1"/>
    <col min="5896" max="6144" width="9.109375" style="18"/>
    <col min="6145" max="6145" width="21.5546875" style="18" customWidth="1"/>
    <col min="6146" max="6146" width="12.33203125" style="18" customWidth="1"/>
    <col min="6147" max="6147" width="10.5546875" style="18" customWidth="1"/>
    <col min="6148" max="6149" width="5.44140625" style="18" customWidth="1"/>
    <col min="6150" max="6150" width="50.6640625" style="18" customWidth="1"/>
    <col min="6151" max="6151" width="7" style="18" customWidth="1"/>
    <col min="6152" max="6400" width="9.109375" style="18"/>
    <col min="6401" max="6401" width="21.5546875" style="18" customWidth="1"/>
    <col min="6402" max="6402" width="12.33203125" style="18" customWidth="1"/>
    <col min="6403" max="6403" width="10.5546875" style="18" customWidth="1"/>
    <col min="6404" max="6405" width="5.44140625" style="18" customWidth="1"/>
    <col min="6406" max="6406" width="50.6640625" style="18" customWidth="1"/>
    <col min="6407" max="6407" width="7" style="18" customWidth="1"/>
    <col min="6408" max="6656" width="9.109375" style="18"/>
    <col min="6657" max="6657" width="21.5546875" style="18" customWidth="1"/>
    <col min="6658" max="6658" width="12.33203125" style="18" customWidth="1"/>
    <col min="6659" max="6659" width="10.5546875" style="18" customWidth="1"/>
    <col min="6660" max="6661" width="5.44140625" style="18" customWidth="1"/>
    <col min="6662" max="6662" width="50.6640625" style="18" customWidth="1"/>
    <col min="6663" max="6663" width="7" style="18" customWidth="1"/>
    <col min="6664" max="6912" width="9.109375" style="18"/>
    <col min="6913" max="6913" width="21.5546875" style="18" customWidth="1"/>
    <col min="6914" max="6914" width="12.33203125" style="18" customWidth="1"/>
    <col min="6915" max="6915" width="10.5546875" style="18" customWidth="1"/>
    <col min="6916" max="6917" width="5.44140625" style="18" customWidth="1"/>
    <col min="6918" max="6918" width="50.6640625" style="18" customWidth="1"/>
    <col min="6919" max="6919" width="7" style="18" customWidth="1"/>
    <col min="6920" max="7168" width="9.109375" style="18"/>
    <col min="7169" max="7169" width="21.5546875" style="18" customWidth="1"/>
    <col min="7170" max="7170" width="12.33203125" style="18" customWidth="1"/>
    <col min="7171" max="7171" width="10.5546875" style="18" customWidth="1"/>
    <col min="7172" max="7173" width="5.44140625" style="18" customWidth="1"/>
    <col min="7174" max="7174" width="50.6640625" style="18" customWidth="1"/>
    <col min="7175" max="7175" width="7" style="18" customWidth="1"/>
    <col min="7176" max="7424" width="9.109375" style="18"/>
    <col min="7425" max="7425" width="21.5546875" style="18" customWidth="1"/>
    <col min="7426" max="7426" width="12.33203125" style="18" customWidth="1"/>
    <col min="7427" max="7427" width="10.5546875" style="18" customWidth="1"/>
    <col min="7428" max="7429" width="5.44140625" style="18" customWidth="1"/>
    <col min="7430" max="7430" width="50.6640625" style="18" customWidth="1"/>
    <col min="7431" max="7431" width="7" style="18" customWidth="1"/>
    <col min="7432" max="7680" width="9.109375" style="18"/>
    <col min="7681" max="7681" width="21.5546875" style="18" customWidth="1"/>
    <col min="7682" max="7682" width="12.33203125" style="18" customWidth="1"/>
    <col min="7683" max="7683" width="10.5546875" style="18" customWidth="1"/>
    <col min="7684" max="7685" width="5.44140625" style="18" customWidth="1"/>
    <col min="7686" max="7686" width="50.6640625" style="18" customWidth="1"/>
    <col min="7687" max="7687" width="7" style="18" customWidth="1"/>
    <col min="7688" max="7936" width="9.109375" style="18"/>
    <col min="7937" max="7937" width="21.5546875" style="18" customWidth="1"/>
    <col min="7938" max="7938" width="12.33203125" style="18" customWidth="1"/>
    <col min="7939" max="7939" width="10.5546875" style="18" customWidth="1"/>
    <col min="7940" max="7941" width="5.44140625" style="18" customWidth="1"/>
    <col min="7942" max="7942" width="50.6640625" style="18" customWidth="1"/>
    <col min="7943" max="7943" width="7" style="18" customWidth="1"/>
    <col min="7944" max="8192" width="9.109375" style="18"/>
    <col min="8193" max="8193" width="21.5546875" style="18" customWidth="1"/>
    <col min="8194" max="8194" width="12.33203125" style="18" customWidth="1"/>
    <col min="8195" max="8195" width="10.5546875" style="18" customWidth="1"/>
    <col min="8196" max="8197" width="5.44140625" style="18" customWidth="1"/>
    <col min="8198" max="8198" width="50.6640625" style="18" customWidth="1"/>
    <col min="8199" max="8199" width="7" style="18" customWidth="1"/>
    <col min="8200" max="8448" width="9.109375" style="18"/>
    <col min="8449" max="8449" width="21.5546875" style="18" customWidth="1"/>
    <col min="8450" max="8450" width="12.33203125" style="18" customWidth="1"/>
    <col min="8451" max="8451" width="10.5546875" style="18" customWidth="1"/>
    <col min="8452" max="8453" width="5.44140625" style="18" customWidth="1"/>
    <col min="8454" max="8454" width="50.6640625" style="18" customWidth="1"/>
    <col min="8455" max="8455" width="7" style="18" customWidth="1"/>
    <col min="8456" max="8704" width="9.109375" style="18"/>
    <col min="8705" max="8705" width="21.5546875" style="18" customWidth="1"/>
    <col min="8706" max="8706" width="12.33203125" style="18" customWidth="1"/>
    <col min="8707" max="8707" width="10.5546875" style="18" customWidth="1"/>
    <col min="8708" max="8709" width="5.44140625" style="18" customWidth="1"/>
    <col min="8710" max="8710" width="50.6640625" style="18" customWidth="1"/>
    <col min="8711" max="8711" width="7" style="18" customWidth="1"/>
    <col min="8712" max="8960" width="9.109375" style="18"/>
    <col min="8961" max="8961" width="21.5546875" style="18" customWidth="1"/>
    <col min="8962" max="8962" width="12.33203125" style="18" customWidth="1"/>
    <col min="8963" max="8963" width="10.5546875" style="18" customWidth="1"/>
    <col min="8964" max="8965" width="5.44140625" style="18" customWidth="1"/>
    <col min="8966" max="8966" width="50.6640625" style="18" customWidth="1"/>
    <col min="8967" max="8967" width="7" style="18" customWidth="1"/>
    <col min="8968" max="9216" width="9.109375" style="18"/>
    <col min="9217" max="9217" width="21.5546875" style="18" customWidth="1"/>
    <col min="9218" max="9218" width="12.33203125" style="18" customWidth="1"/>
    <col min="9219" max="9219" width="10.5546875" style="18" customWidth="1"/>
    <col min="9220" max="9221" width="5.44140625" style="18" customWidth="1"/>
    <col min="9222" max="9222" width="50.6640625" style="18" customWidth="1"/>
    <col min="9223" max="9223" width="7" style="18" customWidth="1"/>
    <col min="9224" max="9472" width="9.109375" style="18"/>
    <col min="9473" max="9473" width="21.5546875" style="18" customWidth="1"/>
    <col min="9474" max="9474" width="12.33203125" style="18" customWidth="1"/>
    <col min="9475" max="9475" width="10.5546875" style="18" customWidth="1"/>
    <col min="9476" max="9477" width="5.44140625" style="18" customWidth="1"/>
    <col min="9478" max="9478" width="50.6640625" style="18" customWidth="1"/>
    <col min="9479" max="9479" width="7" style="18" customWidth="1"/>
    <col min="9480" max="9728" width="9.109375" style="18"/>
    <col min="9729" max="9729" width="21.5546875" style="18" customWidth="1"/>
    <col min="9730" max="9730" width="12.33203125" style="18" customWidth="1"/>
    <col min="9731" max="9731" width="10.5546875" style="18" customWidth="1"/>
    <col min="9732" max="9733" width="5.44140625" style="18" customWidth="1"/>
    <col min="9734" max="9734" width="50.6640625" style="18" customWidth="1"/>
    <col min="9735" max="9735" width="7" style="18" customWidth="1"/>
    <col min="9736" max="9984" width="9.109375" style="18"/>
    <col min="9985" max="9985" width="21.5546875" style="18" customWidth="1"/>
    <col min="9986" max="9986" width="12.33203125" style="18" customWidth="1"/>
    <col min="9987" max="9987" width="10.5546875" style="18" customWidth="1"/>
    <col min="9988" max="9989" width="5.44140625" style="18" customWidth="1"/>
    <col min="9990" max="9990" width="50.6640625" style="18" customWidth="1"/>
    <col min="9991" max="9991" width="7" style="18" customWidth="1"/>
    <col min="9992" max="10240" width="9.109375" style="18"/>
    <col min="10241" max="10241" width="21.5546875" style="18" customWidth="1"/>
    <col min="10242" max="10242" width="12.33203125" style="18" customWidth="1"/>
    <col min="10243" max="10243" width="10.5546875" style="18" customWidth="1"/>
    <col min="10244" max="10245" width="5.44140625" style="18" customWidth="1"/>
    <col min="10246" max="10246" width="50.6640625" style="18" customWidth="1"/>
    <col min="10247" max="10247" width="7" style="18" customWidth="1"/>
    <col min="10248" max="10496" width="9.109375" style="18"/>
    <col min="10497" max="10497" width="21.5546875" style="18" customWidth="1"/>
    <col min="10498" max="10498" width="12.33203125" style="18" customWidth="1"/>
    <col min="10499" max="10499" width="10.5546875" style="18" customWidth="1"/>
    <col min="10500" max="10501" width="5.44140625" style="18" customWidth="1"/>
    <col min="10502" max="10502" width="50.6640625" style="18" customWidth="1"/>
    <col min="10503" max="10503" width="7" style="18" customWidth="1"/>
    <col min="10504" max="10752" width="9.109375" style="18"/>
    <col min="10753" max="10753" width="21.5546875" style="18" customWidth="1"/>
    <col min="10754" max="10754" width="12.33203125" style="18" customWidth="1"/>
    <col min="10755" max="10755" width="10.5546875" style="18" customWidth="1"/>
    <col min="10756" max="10757" width="5.44140625" style="18" customWidth="1"/>
    <col min="10758" max="10758" width="50.6640625" style="18" customWidth="1"/>
    <col min="10759" max="10759" width="7" style="18" customWidth="1"/>
    <col min="10760" max="11008" width="9.109375" style="18"/>
    <col min="11009" max="11009" width="21.5546875" style="18" customWidth="1"/>
    <col min="11010" max="11010" width="12.33203125" style="18" customWidth="1"/>
    <col min="11011" max="11011" width="10.5546875" style="18" customWidth="1"/>
    <col min="11012" max="11013" width="5.44140625" style="18" customWidth="1"/>
    <col min="11014" max="11014" width="50.6640625" style="18" customWidth="1"/>
    <col min="11015" max="11015" width="7" style="18" customWidth="1"/>
    <col min="11016" max="11264" width="9.109375" style="18"/>
    <col min="11265" max="11265" width="21.5546875" style="18" customWidth="1"/>
    <col min="11266" max="11266" width="12.33203125" style="18" customWidth="1"/>
    <col min="11267" max="11267" width="10.5546875" style="18" customWidth="1"/>
    <col min="11268" max="11269" width="5.44140625" style="18" customWidth="1"/>
    <col min="11270" max="11270" width="50.6640625" style="18" customWidth="1"/>
    <col min="11271" max="11271" width="7" style="18" customWidth="1"/>
    <col min="11272" max="11520" width="9.109375" style="18"/>
    <col min="11521" max="11521" width="21.5546875" style="18" customWidth="1"/>
    <col min="11522" max="11522" width="12.33203125" style="18" customWidth="1"/>
    <col min="11523" max="11523" width="10.5546875" style="18" customWidth="1"/>
    <col min="11524" max="11525" width="5.44140625" style="18" customWidth="1"/>
    <col min="11526" max="11526" width="50.6640625" style="18" customWidth="1"/>
    <col min="11527" max="11527" width="7" style="18" customWidth="1"/>
    <col min="11528" max="11776" width="9.109375" style="18"/>
    <col min="11777" max="11777" width="21.5546875" style="18" customWidth="1"/>
    <col min="11778" max="11778" width="12.33203125" style="18" customWidth="1"/>
    <col min="11779" max="11779" width="10.5546875" style="18" customWidth="1"/>
    <col min="11780" max="11781" width="5.44140625" style="18" customWidth="1"/>
    <col min="11782" max="11782" width="50.6640625" style="18" customWidth="1"/>
    <col min="11783" max="11783" width="7" style="18" customWidth="1"/>
    <col min="11784" max="12032" width="9.109375" style="18"/>
    <col min="12033" max="12033" width="21.5546875" style="18" customWidth="1"/>
    <col min="12034" max="12034" width="12.33203125" style="18" customWidth="1"/>
    <col min="12035" max="12035" width="10.5546875" style="18" customWidth="1"/>
    <col min="12036" max="12037" width="5.44140625" style="18" customWidth="1"/>
    <col min="12038" max="12038" width="50.6640625" style="18" customWidth="1"/>
    <col min="12039" max="12039" width="7" style="18" customWidth="1"/>
    <col min="12040" max="12288" width="9.109375" style="18"/>
    <col min="12289" max="12289" width="21.5546875" style="18" customWidth="1"/>
    <col min="12290" max="12290" width="12.33203125" style="18" customWidth="1"/>
    <col min="12291" max="12291" width="10.5546875" style="18" customWidth="1"/>
    <col min="12292" max="12293" width="5.44140625" style="18" customWidth="1"/>
    <col min="12294" max="12294" width="50.6640625" style="18" customWidth="1"/>
    <col min="12295" max="12295" width="7" style="18" customWidth="1"/>
    <col min="12296" max="12544" width="9.109375" style="18"/>
    <col min="12545" max="12545" width="21.5546875" style="18" customWidth="1"/>
    <col min="12546" max="12546" width="12.33203125" style="18" customWidth="1"/>
    <col min="12547" max="12547" width="10.5546875" style="18" customWidth="1"/>
    <col min="12548" max="12549" width="5.44140625" style="18" customWidth="1"/>
    <col min="12550" max="12550" width="50.6640625" style="18" customWidth="1"/>
    <col min="12551" max="12551" width="7" style="18" customWidth="1"/>
    <col min="12552" max="12800" width="9.109375" style="18"/>
    <col min="12801" max="12801" width="21.5546875" style="18" customWidth="1"/>
    <col min="12802" max="12802" width="12.33203125" style="18" customWidth="1"/>
    <col min="12803" max="12803" width="10.5546875" style="18" customWidth="1"/>
    <col min="12804" max="12805" width="5.44140625" style="18" customWidth="1"/>
    <col min="12806" max="12806" width="50.6640625" style="18" customWidth="1"/>
    <col min="12807" max="12807" width="7" style="18" customWidth="1"/>
    <col min="12808" max="13056" width="9.109375" style="18"/>
    <col min="13057" max="13057" width="21.5546875" style="18" customWidth="1"/>
    <col min="13058" max="13058" width="12.33203125" style="18" customWidth="1"/>
    <col min="13059" max="13059" width="10.5546875" style="18" customWidth="1"/>
    <col min="13060" max="13061" width="5.44140625" style="18" customWidth="1"/>
    <col min="13062" max="13062" width="50.6640625" style="18" customWidth="1"/>
    <col min="13063" max="13063" width="7" style="18" customWidth="1"/>
    <col min="13064" max="13312" width="9.109375" style="18"/>
    <col min="13313" max="13313" width="21.5546875" style="18" customWidth="1"/>
    <col min="13314" max="13314" width="12.33203125" style="18" customWidth="1"/>
    <col min="13315" max="13315" width="10.5546875" style="18" customWidth="1"/>
    <col min="13316" max="13317" width="5.44140625" style="18" customWidth="1"/>
    <col min="13318" max="13318" width="50.6640625" style="18" customWidth="1"/>
    <col min="13319" max="13319" width="7" style="18" customWidth="1"/>
    <col min="13320" max="13568" width="9.109375" style="18"/>
    <col min="13569" max="13569" width="21.5546875" style="18" customWidth="1"/>
    <col min="13570" max="13570" width="12.33203125" style="18" customWidth="1"/>
    <col min="13571" max="13571" width="10.5546875" style="18" customWidth="1"/>
    <col min="13572" max="13573" width="5.44140625" style="18" customWidth="1"/>
    <col min="13574" max="13574" width="50.6640625" style="18" customWidth="1"/>
    <col min="13575" max="13575" width="7" style="18" customWidth="1"/>
    <col min="13576" max="13824" width="9.109375" style="18"/>
    <col min="13825" max="13825" width="21.5546875" style="18" customWidth="1"/>
    <col min="13826" max="13826" width="12.33203125" style="18" customWidth="1"/>
    <col min="13827" max="13827" width="10.5546875" style="18" customWidth="1"/>
    <col min="13828" max="13829" width="5.44140625" style="18" customWidth="1"/>
    <col min="13830" max="13830" width="50.6640625" style="18" customWidth="1"/>
    <col min="13831" max="13831" width="7" style="18" customWidth="1"/>
    <col min="13832" max="14080" width="9.109375" style="18"/>
    <col min="14081" max="14081" width="21.5546875" style="18" customWidth="1"/>
    <col min="14082" max="14082" width="12.33203125" style="18" customWidth="1"/>
    <col min="14083" max="14083" width="10.5546875" style="18" customWidth="1"/>
    <col min="14084" max="14085" width="5.44140625" style="18" customWidth="1"/>
    <col min="14086" max="14086" width="50.6640625" style="18" customWidth="1"/>
    <col min="14087" max="14087" width="7" style="18" customWidth="1"/>
    <col min="14088" max="14336" width="9.109375" style="18"/>
    <col min="14337" max="14337" width="21.5546875" style="18" customWidth="1"/>
    <col min="14338" max="14338" width="12.33203125" style="18" customWidth="1"/>
    <col min="14339" max="14339" width="10.5546875" style="18" customWidth="1"/>
    <col min="14340" max="14341" width="5.44140625" style="18" customWidth="1"/>
    <col min="14342" max="14342" width="50.6640625" style="18" customWidth="1"/>
    <col min="14343" max="14343" width="7" style="18" customWidth="1"/>
    <col min="14344" max="14592" width="9.109375" style="18"/>
    <col min="14593" max="14593" width="21.5546875" style="18" customWidth="1"/>
    <col min="14594" max="14594" width="12.33203125" style="18" customWidth="1"/>
    <col min="14595" max="14595" width="10.5546875" style="18" customWidth="1"/>
    <col min="14596" max="14597" width="5.44140625" style="18" customWidth="1"/>
    <col min="14598" max="14598" width="50.6640625" style="18" customWidth="1"/>
    <col min="14599" max="14599" width="7" style="18" customWidth="1"/>
    <col min="14600" max="14848" width="9.109375" style="18"/>
    <col min="14849" max="14849" width="21.5546875" style="18" customWidth="1"/>
    <col min="14850" max="14850" width="12.33203125" style="18" customWidth="1"/>
    <col min="14851" max="14851" width="10.5546875" style="18" customWidth="1"/>
    <col min="14852" max="14853" width="5.44140625" style="18" customWidth="1"/>
    <col min="14854" max="14854" width="50.6640625" style="18" customWidth="1"/>
    <col min="14855" max="14855" width="7" style="18" customWidth="1"/>
    <col min="14856" max="15104" width="9.109375" style="18"/>
    <col min="15105" max="15105" width="21.5546875" style="18" customWidth="1"/>
    <col min="15106" max="15106" width="12.33203125" style="18" customWidth="1"/>
    <col min="15107" max="15107" width="10.5546875" style="18" customWidth="1"/>
    <col min="15108" max="15109" width="5.44140625" style="18" customWidth="1"/>
    <col min="15110" max="15110" width="50.6640625" style="18" customWidth="1"/>
    <col min="15111" max="15111" width="7" style="18" customWidth="1"/>
    <col min="15112" max="15360" width="9.109375" style="18"/>
    <col min="15361" max="15361" width="21.5546875" style="18" customWidth="1"/>
    <col min="15362" max="15362" width="12.33203125" style="18" customWidth="1"/>
    <col min="15363" max="15363" width="10.5546875" style="18" customWidth="1"/>
    <col min="15364" max="15365" width="5.44140625" style="18" customWidth="1"/>
    <col min="15366" max="15366" width="50.6640625" style="18" customWidth="1"/>
    <col min="15367" max="15367" width="7" style="18" customWidth="1"/>
    <col min="15368" max="15616" width="9.109375" style="18"/>
    <col min="15617" max="15617" width="21.5546875" style="18" customWidth="1"/>
    <col min="15618" max="15618" width="12.33203125" style="18" customWidth="1"/>
    <col min="15619" max="15619" width="10.5546875" style="18" customWidth="1"/>
    <col min="15620" max="15621" width="5.44140625" style="18" customWidth="1"/>
    <col min="15622" max="15622" width="50.6640625" style="18" customWidth="1"/>
    <col min="15623" max="15623" width="7" style="18" customWidth="1"/>
    <col min="15624" max="15872" width="9.109375" style="18"/>
    <col min="15873" max="15873" width="21.5546875" style="18" customWidth="1"/>
    <col min="15874" max="15874" width="12.33203125" style="18" customWidth="1"/>
    <col min="15875" max="15875" width="10.5546875" style="18" customWidth="1"/>
    <col min="15876" max="15877" width="5.44140625" style="18" customWidth="1"/>
    <col min="15878" max="15878" width="50.6640625" style="18" customWidth="1"/>
    <col min="15879" max="15879" width="7" style="18" customWidth="1"/>
    <col min="15880" max="16128" width="9.109375" style="18"/>
    <col min="16129" max="16129" width="21.5546875" style="18" customWidth="1"/>
    <col min="16130" max="16130" width="12.33203125" style="18" customWidth="1"/>
    <col min="16131" max="16131" width="10.5546875" style="18" customWidth="1"/>
    <col min="16132" max="16133" width="5.44140625" style="18" customWidth="1"/>
    <col min="16134" max="16134" width="50.6640625" style="18" customWidth="1"/>
    <col min="16135" max="16135" width="7" style="18" customWidth="1"/>
    <col min="16136" max="16384" width="9.109375" style="18"/>
  </cols>
  <sheetData>
    <row r="1" spans="1:6" ht="15.6" x14ac:dyDescent="0.3">
      <c r="A1" s="63" t="str">
        <f>'[3]Planilha Consolidada'!A1:G1</f>
        <v>AO</v>
      </c>
      <c r="B1" s="63"/>
      <c r="C1" s="63"/>
      <c r="D1" s="63"/>
      <c r="E1" s="63"/>
      <c r="F1" s="63"/>
    </row>
    <row r="2" spans="1:6" ht="15.6" x14ac:dyDescent="0.3">
      <c r="A2" s="63" t="str">
        <f>'[3]Planilha Consolidada'!A2:G2</f>
        <v>PODER JUDICIARIO DE ALAGOAS</v>
      </c>
      <c r="B2" s="63"/>
      <c r="C2" s="63"/>
      <c r="D2" s="63"/>
      <c r="E2" s="63"/>
      <c r="F2" s="63"/>
    </row>
    <row r="3" spans="1:6" ht="15.6" x14ac:dyDescent="0.3">
      <c r="A3" s="63" t="str">
        <f>'[3]Planilha Consolidada'!A3:G3</f>
        <v>DEPARTAMENTO CENTRAL DE AQUISIÇÕES</v>
      </c>
      <c r="B3" s="63"/>
      <c r="C3" s="63"/>
      <c r="D3" s="63"/>
      <c r="E3" s="63"/>
      <c r="F3" s="63"/>
    </row>
    <row r="4" spans="1:6" ht="8.25" customHeight="1" x14ac:dyDescent="0.3">
      <c r="A4" s="63"/>
      <c r="B4" s="63"/>
      <c r="C4" s="63"/>
      <c r="D4" s="63"/>
      <c r="E4" s="63"/>
      <c r="F4" s="63"/>
    </row>
    <row r="5" spans="1:6" ht="15.6" x14ac:dyDescent="0.3">
      <c r="A5" s="63" t="str">
        <f>'[3]Planilha Consolidada'!A5:G5</f>
        <v>PREGÃO ELETRÔNICO N° 024/2021</v>
      </c>
      <c r="B5" s="63"/>
      <c r="C5" s="63"/>
      <c r="D5" s="63"/>
      <c r="E5" s="63"/>
      <c r="F5" s="63"/>
    </row>
    <row r="7" spans="1:6" ht="11.25" customHeight="1" x14ac:dyDescent="0.25">
      <c r="A7" s="115" t="s">
        <v>326</v>
      </c>
      <c r="B7" s="115"/>
      <c r="C7" s="115"/>
      <c r="D7" s="115"/>
      <c r="E7" s="115"/>
      <c r="F7" s="115"/>
    </row>
    <row r="8" spans="1:6" ht="9" customHeight="1" x14ac:dyDescent="0.25">
      <c r="A8" s="115"/>
      <c r="B8" s="115"/>
      <c r="C8" s="115"/>
      <c r="D8" s="115"/>
      <c r="E8" s="115"/>
      <c r="F8" s="115"/>
    </row>
    <row r="9" spans="1:6" ht="3.75" customHeight="1" x14ac:dyDescent="0.25">
      <c r="A9" s="115"/>
      <c r="B9" s="115"/>
      <c r="C9" s="115"/>
      <c r="D9" s="115"/>
      <c r="E9" s="115"/>
      <c r="F9" s="115"/>
    </row>
    <row r="10" spans="1:6" ht="18" customHeight="1" x14ac:dyDescent="0.25">
      <c r="A10" s="116" t="s">
        <v>327</v>
      </c>
      <c r="B10" s="116"/>
      <c r="C10" s="116"/>
      <c r="D10" s="116"/>
      <c r="E10" s="116"/>
      <c r="F10" s="116"/>
    </row>
    <row r="11" spans="1:6" ht="18" customHeight="1" x14ac:dyDescent="0.25">
      <c r="A11" s="117" t="s">
        <v>416</v>
      </c>
      <c r="B11" s="118"/>
      <c r="C11" s="118"/>
      <c r="D11" s="118"/>
      <c r="E11" s="119"/>
      <c r="F11" s="120" t="s">
        <v>329</v>
      </c>
    </row>
    <row r="12" spans="1:6" x14ac:dyDescent="0.25">
      <c r="A12" s="102" t="s">
        <v>347</v>
      </c>
      <c r="B12" s="102"/>
      <c r="C12" s="102"/>
      <c r="D12" s="103">
        <f>'[3]COPEIRO TJ SEDE'!I85</f>
        <v>8.3299999999999999E-2</v>
      </c>
      <c r="E12" s="103"/>
      <c r="F12" s="104" t="s">
        <v>348</v>
      </c>
    </row>
    <row r="13" spans="1:6" x14ac:dyDescent="0.25">
      <c r="A13" s="102" t="s">
        <v>349</v>
      </c>
      <c r="B13" s="102"/>
      <c r="C13" s="102"/>
      <c r="D13" s="103">
        <f>'[3]COPEIRO TJ SEDE'!I86</f>
        <v>2.7799999999999998E-2</v>
      </c>
      <c r="E13" s="103"/>
      <c r="F13" s="104" t="s">
        <v>350</v>
      </c>
    </row>
    <row r="14" spans="1:6" ht="25.2" customHeight="1" x14ac:dyDescent="0.25">
      <c r="A14" s="102" t="s">
        <v>351</v>
      </c>
      <c r="B14" s="102"/>
      <c r="C14" s="102"/>
      <c r="D14" s="103">
        <f>'[3]COPEIRO TJ SEDE'!I88</f>
        <v>3.941516920000001E-2</v>
      </c>
      <c r="E14" s="103"/>
      <c r="F14" s="104" t="s">
        <v>352</v>
      </c>
    </row>
    <row r="15" spans="1:6" x14ac:dyDescent="0.25">
      <c r="A15" s="108" t="s">
        <v>417</v>
      </c>
      <c r="B15" s="108"/>
      <c r="C15" s="108"/>
      <c r="D15" s="109">
        <f>SUM(D12:E14)</f>
        <v>0.15051516920000002</v>
      </c>
      <c r="E15" s="109"/>
      <c r="F15" s="19"/>
    </row>
    <row r="16" spans="1:6" ht="18" customHeight="1" x14ac:dyDescent="0.25">
      <c r="A16" s="121"/>
      <c r="B16" s="122"/>
      <c r="C16" s="122"/>
      <c r="D16" s="122"/>
      <c r="E16" s="122"/>
      <c r="F16" s="123"/>
    </row>
    <row r="17" spans="1:9" ht="16.5" customHeight="1" x14ac:dyDescent="0.25">
      <c r="A17" s="117" t="s">
        <v>418</v>
      </c>
      <c r="B17" s="118"/>
      <c r="C17" s="118"/>
      <c r="D17" s="118"/>
      <c r="E17" s="119"/>
      <c r="F17" s="124" t="s">
        <v>329</v>
      </c>
    </row>
    <row r="18" spans="1:9" s="106" customFormat="1" ht="13.8" x14ac:dyDescent="0.25">
      <c r="A18" s="102" t="s">
        <v>330</v>
      </c>
      <c r="B18" s="102"/>
      <c r="C18" s="102"/>
      <c r="D18" s="103">
        <v>0.2</v>
      </c>
      <c r="E18" s="103"/>
      <c r="F18" s="105" t="s">
        <v>331</v>
      </c>
      <c r="I18" s="107"/>
    </row>
    <row r="19" spans="1:9" s="106" customFormat="1" ht="13.8" x14ac:dyDescent="0.25">
      <c r="A19" s="102" t="s">
        <v>332</v>
      </c>
      <c r="B19" s="102"/>
      <c r="C19" s="102"/>
      <c r="D19" s="103">
        <v>1.4999999999999999E-2</v>
      </c>
      <c r="E19" s="103"/>
      <c r="F19" s="104" t="s">
        <v>333</v>
      </c>
      <c r="I19" s="107"/>
    </row>
    <row r="20" spans="1:9" ht="12" customHeight="1" x14ac:dyDescent="0.25">
      <c r="A20" s="108" t="s">
        <v>334</v>
      </c>
      <c r="B20" s="108"/>
      <c r="C20" s="108"/>
      <c r="D20" s="109">
        <v>0.01</v>
      </c>
      <c r="E20" s="109"/>
      <c r="F20" s="104" t="s">
        <v>335</v>
      </c>
      <c r="I20" s="107"/>
    </row>
    <row r="21" spans="1:9" s="106" customFormat="1" ht="13.8" x14ac:dyDescent="0.25">
      <c r="A21" s="102" t="s">
        <v>336</v>
      </c>
      <c r="B21" s="102"/>
      <c r="C21" s="102"/>
      <c r="D21" s="103">
        <v>2E-3</v>
      </c>
      <c r="E21" s="103"/>
      <c r="F21" s="104" t="s">
        <v>337</v>
      </c>
      <c r="I21" s="107"/>
    </row>
    <row r="22" spans="1:9" s="106" customFormat="1" ht="13.8" x14ac:dyDescent="0.25">
      <c r="A22" s="102" t="s">
        <v>338</v>
      </c>
      <c r="B22" s="102">
        <v>2.5000000000000001E-2</v>
      </c>
      <c r="C22" s="102"/>
      <c r="D22" s="103">
        <v>2.5000000000000001E-2</v>
      </c>
      <c r="E22" s="103"/>
      <c r="F22" s="104" t="s">
        <v>339</v>
      </c>
      <c r="I22" s="107"/>
    </row>
    <row r="23" spans="1:9" s="106" customFormat="1" ht="13.8" x14ac:dyDescent="0.25">
      <c r="A23" s="102" t="s">
        <v>340</v>
      </c>
      <c r="B23" s="102">
        <v>2.5000000000000001E-2</v>
      </c>
      <c r="C23" s="102"/>
      <c r="D23" s="103">
        <v>0.08</v>
      </c>
      <c r="E23" s="103"/>
      <c r="F23" s="104" t="s">
        <v>341</v>
      </c>
      <c r="I23" s="107"/>
    </row>
    <row r="24" spans="1:9" s="106" customFormat="1" ht="13.8" x14ac:dyDescent="0.25">
      <c r="A24" s="102" t="s">
        <v>342</v>
      </c>
      <c r="B24" s="102"/>
      <c r="C24" s="102"/>
      <c r="D24" s="110">
        <f>'[3]SUPERVISOR TJ PAT'!I78</f>
        <v>1.6771999999999999E-2</v>
      </c>
      <c r="E24" s="110"/>
      <c r="F24" s="104" t="s">
        <v>343</v>
      </c>
      <c r="I24" s="107"/>
    </row>
    <row r="25" spans="1:9" ht="13.8" x14ac:dyDescent="0.25">
      <c r="A25" s="102" t="s">
        <v>344</v>
      </c>
      <c r="B25" s="102"/>
      <c r="C25" s="102"/>
      <c r="D25" s="103">
        <v>6.0000000000000001E-3</v>
      </c>
      <c r="E25" s="103"/>
      <c r="F25" s="104" t="s">
        <v>345</v>
      </c>
      <c r="I25" s="107"/>
    </row>
    <row r="26" spans="1:9" ht="12" customHeight="1" x14ac:dyDescent="0.25">
      <c r="A26" s="108" t="s">
        <v>346</v>
      </c>
      <c r="B26" s="108"/>
      <c r="C26" s="108"/>
      <c r="D26" s="109">
        <f>SUM(D18:E25)</f>
        <v>0.35477200000000009</v>
      </c>
      <c r="E26" s="109"/>
    </row>
    <row r="27" spans="1:9" x14ac:dyDescent="0.25">
      <c r="A27" s="49"/>
      <c r="B27" s="49"/>
      <c r="C27" s="49"/>
      <c r="D27" s="49"/>
      <c r="E27" s="49"/>
      <c r="F27" s="49"/>
    </row>
    <row r="28" spans="1:9" x14ac:dyDescent="0.25">
      <c r="A28" s="117" t="s">
        <v>419</v>
      </c>
      <c r="B28" s="118"/>
      <c r="C28" s="118"/>
      <c r="D28" s="118"/>
      <c r="E28" s="119"/>
      <c r="F28" s="124" t="s">
        <v>329</v>
      </c>
    </row>
    <row r="29" spans="1:9" x14ac:dyDescent="0.25">
      <c r="A29" s="102" t="s">
        <v>353</v>
      </c>
      <c r="B29" s="102"/>
      <c r="C29" s="102"/>
      <c r="D29" s="103">
        <f>'RECEP F PEN.'!C79</f>
        <v>2.2000000000000001E-3</v>
      </c>
      <c r="E29" s="103"/>
      <c r="F29" s="104" t="s">
        <v>420</v>
      </c>
    </row>
    <row r="30" spans="1:9" x14ac:dyDescent="0.25">
      <c r="A30" s="102" t="s">
        <v>354</v>
      </c>
      <c r="B30" s="102"/>
      <c r="C30" s="102"/>
      <c r="D30" s="103">
        <f>'RECEP F PEN.'!C80</f>
        <v>1.7600000000000002E-4</v>
      </c>
      <c r="E30" s="103"/>
      <c r="F30" s="104" t="s">
        <v>421</v>
      </c>
    </row>
    <row r="31" spans="1:9" ht="24" x14ac:dyDescent="0.25">
      <c r="A31" s="102" t="s">
        <v>355</v>
      </c>
      <c r="B31" s="102"/>
      <c r="C31" s="102"/>
      <c r="D31" s="103">
        <f>'RECEP F PEN.'!C81</f>
        <v>7.0400000000000017E-5</v>
      </c>
      <c r="E31" s="103"/>
      <c r="F31" s="104" t="s">
        <v>422</v>
      </c>
    </row>
    <row r="32" spans="1:9" x14ac:dyDescent="0.25">
      <c r="A32" s="102" t="s">
        <v>356</v>
      </c>
      <c r="B32" s="102"/>
      <c r="C32" s="102"/>
      <c r="D32" s="103">
        <f>'RECEP F PEN.'!C82</f>
        <v>1.9444444444444445E-2</v>
      </c>
      <c r="E32" s="103"/>
      <c r="F32" s="104" t="s">
        <v>357</v>
      </c>
    </row>
    <row r="33" spans="1:6" x14ac:dyDescent="0.25">
      <c r="A33" s="111" t="s">
        <v>358</v>
      </c>
      <c r="B33" s="111"/>
      <c r="C33" s="111"/>
      <c r="D33" s="103">
        <f>'RECEP F PEN.'!C83</f>
        <v>6.8983444444444455E-3</v>
      </c>
      <c r="E33" s="103"/>
      <c r="F33" s="104" t="s">
        <v>428</v>
      </c>
    </row>
    <row r="34" spans="1:6" ht="36" x14ac:dyDescent="0.25">
      <c r="A34" s="102" t="s">
        <v>359</v>
      </c>
      <c r="B34" s="102"/>
      <c r="C34" s="102"/>
      <c r="D34" s="103">
        <f>'RECEP F PEN.'!C84</f>
        <v>3.9929600000000003E-2</v>
      </c>
      <c r="E34" s="103"/>
      <c r="F34" s="104" t="s">
        <v>429</v>
      </c>
    </row>
    <row r="35" spans="1:6" x14ac:dyDescent="0.25">
      <c r="A35" s="108" t="s">
        <v>423</v>
      </c>
      <c r="B35" s="108"/>
      <c r="C35" s="108"/>
      <c r="D35" s="109">
        <f>SUM(D29:E34)</f>
        <v>6.8718788888888896E-2</v>
      </c>
      <c r="E35" s="109"/>
    </row>
    <row r="36" spans="1:6" x14ac:dyDescent="0.25">
      <c r="A36" s="31"/>
      <c r="B36" s="31"/>
      <c r="C36" s="31"/>
      <c r="D36" s="31"/>
      <c r="E36" s="31"/>
      <c r="F36" s="31"/>
    </row>
    <row r="37" spans="1:6" x14ac:dyDescent="0.25">
      <c r="A37" s="117" t="s">
        <v>328</v>
      </c>
      <c r="B37" s="118"/>
      <c r="C37" s="118"/>
      <c r="D37" s="118"/>
      <c r="E37" s="119"/>
      <c r="F37" s="124" t="s">
        <v>329</v>
      </c>
    </row>
    <row r="38" spans="1:6" ht="14.25" customHeight="1" x14ac:dyDescent="0.25">
      <c r="A38" s="102" t="s">
        <v>360</v>
      </c>
      <c r="B38" s="102"/>
      <c r="C38" s="102"/>
      <c r="D38" s="103">
        <f>'RECEP F PEN.'!C91</f>
        <v>8.3299999999999999E-2</v>
      </c>
      <c r="E38" s="103"/>
      <c r="F38" s="112" t="s">
        <v>361</v>
      </c>
    </row>
    <row r="39" spans="1:6" x14ac:dyDescent="0.25">
      <c r="A39" s="102" t="s">
        <v>362</v>
      </c>
      <c r="B39" s="102"/>
      <c r="C39" s="102"/>
      <c r="D39" s="103">
        <f>'RECEP F PEN.'!C92</f>
        <v>1E-4</v>
      </c>
      <c r="E39" s="103"/>
      <c r="F39" s="113" t="s">
        <v>427</v>
      </c>
    </row>
    <row r="40" spans="1:6" ht="24" x14ac:dyDescent="0.25">
      <c r="A40" s="102" t="s">
        <v>363</v>
      </c>
      <c r="B40" s="102"/>
      <c r="C40" s="102"/>
      <c r="D40" s="103">
        <f>'RECEP F PEN.'!C93</f>
        <v>1E-4</v>
      </c>
      <c r="E40" s="103"/>
      <c r="F40" s="104" t="s">
        <v>424</v>
      </c>
    </row>
    <row r="41" spans="1:6" x14ac:dyDescent="0.25">
      <c r="A41" s="102" t="s">
        <v>67</v>
      </c>
      <c r="B41" s="102"/>
      <c r="C41" s="102"/>
      <c r="D41" s="103">
        <f>'RECEP F PEN.'!C94</f>
        <v>1E-4</v>
      </c>
      <c r="E41" s="103"/>
      <c r="F41" s="112" t="s">
        <v>425</v>
      </c>
    </row>
    <row r="42" spans="1:6" ht="12" customHeight="1" x14ac:dyDescent="0.25">
      <c r="A42" s="108" t="s">
        <v>364</v>
      </c>
      <c r="B42" s="108"/>
      <c r="C42" s="108"/>
      <c r="D42" s="103">
        <f>'RECEP F PEN.'!C95</f>
        <v>1E-4</v>
      </c>
      <c r="E42" s="103"/>
      <c r="F42" s="112" t="s">
        <v>426</v>
      </c>
    </row>
    <row r="43" spans="1:6" x14ac:dyDescent="0.25">
      <c r="A43" s="102" t="s">
        <v>365</v>
      </c>
      <c r="B43" s="102"/>
      <c r="C43" s="102"/>
      <c r="D43" s="103">
        <f>'RECEP F PEN.'!C109</f>
        <v>2.9694416400000007E-2</v>
      </c>
      <c r="E43" s="103"/>
      <c r="F43" s="114"/>
    </row>
    <row r="44" spans="1:6" ht="17.25" customHeight="1" x14ac:dyDescent="0.25">
      <c r="A44" s="108" t="s">
        <v>366</v>
      </c>
      <c r="B44" s="108"/>
      <c r="C44" s="108"/>
      <c r="D44" s="109">
        <f>SUM(D38:E43)</f>
        <v>0.11339441640000002</v>
      </c>
      <c r="E44" s="109"/>
    </row>
    <row r="45" spans="1:6" ht="12" customHeight="1" x14ac:dyDescent="0.25">
      <c r="A45" s="108" t="s">
        <v>367</v>
      </c>
      <c r="B45" s="108"/>
      <c r="C45" s="108"/>
      <c r="D45" s="109">
        <f>D26+D15+D35+D44</f>
        <v>0.68740037448888902</v>
      </c>
      <c r="E45" s="109"/>
    </row>
    <row r="46" spans="1:6" ht="13.5" customHeight="1" x14ac:dyDescent="0.25">
      <c r="A46" s="50"/>
      <c r="B46" s="50"/>
      <c r="C46" s="50"/>
      <c r="D46" s="50"/>
      <c r="E46" s="50"/>
    </row>
    <row r="47" spans="1:6" ht="13.5" customHeight="1" x14ac:dyDescent="0.3">
      <c r="A47" s="59"/>
      <c r="B47" s="59"/>
      <c r="C47" s="59"/>
      <c r="D47" s="31"/>
      <c r="E47" s="31"/>
    </row>
    <row r="48" spans="1:6" ht="13.5" customHeight="1" x14ac:dyDescent="0.25">
      <c r="A48" s="61" t="s">
        <v>219</v>
      </c>
      <c r="B48" s="61"/>
      <c r="C48" s="61"/>
      <c r="D48" s="31"/>
      <c r="E48" s="31"/>
    </row>
    <row r="49" spans="1:3" ht="13.2" x14ac:dyDescent="0.25">
      <c r="A49" s="61"/>
      <c r="B49" s="61"/>
      <c r="C49" s="61"/>
    </row>
    <row r="50" spans="1:3" ht="13.2" x14ac:dyDescent="0.25">
      <c r="A50" s="61"/>
      <c r="B50" s="61"/>
      <c r="C50" s="61"/>
    </row>
    <row r="51" spans="1:3" ht="33" customHeight="1" x14ac:dyDescent="0.25">
      <c r="A51" s="61"/>
      <c r="B51" s="61"/>
      <c r="C51" s="61"/>
    </row>
    <row r="52" spans="1:3" ht="13.2" x14ac:dyDescent="0.25">
      <c r="A52" s="61"/>
      <c r="B52" s="61"/>
      <c r="C52" s="61"/>
    </row>
    <row r="53" spans="1:3" ht="13.2" x14ac:dyDescent="0.25">
      <c r="A53" s="61"/>
      <c r="B53" s="61"/>
      <c r="C53" s="61"/>
    </row>
    <row r="54" spans="1:3" ht="13.2" x14ac:dyDescent="0.25">
      <c r="A54" s="61"/>
      <c r="B54" s="61"/>
      <c r="C54" s="61"/>
    </row>
    <row r="55" spans="1:3" ht="13.2" x14ac:dyDescent="0.25">
      <c r="A55" s="61"/>
      <c r="B55" s="61"/>
      <c r="C55" s="61"/>
    </row>
  </sheetData>
  <sheetProtection password="C795" sheet="1"/>
  <mergeCells count="71">
    <mergeCell ref="A46:E46"/>
    <mergeCell ref="A47:C47"/>
    <mergeCell ref="A16:F16"/>
    <mergeCell ref="A43:C43"/>
    <mergeCell ref="D43:E43"/>
    <mergeCell ref="A44:C44"/>
    <mergeCell ref="D44:E44"/>
    <mergeCell ref="A45:C45"/>
    <mergeCell ref="D45:E45"/>
    <mergeCell ref="A40:C40"/>
    <mergeCell ref="D40:E40"/>
    <mergeCell ref="A41:C41"/>
    <mergeCell ref="D41:E41"/>
    <mergeCell ref="A42:C42"/>
    <mergeCell ref="D42:E42"/>
    <mergeCell ref="A37:E37"/>
    <mergeCell ref="A38:C38"/>
    <mergeCell ref="D38:E38"/>
    <mergeCell ref="A39:C39"/>
    <mergeCell ref="D39:E39"/>
    <mergeCell ref="A33:C33"/>
    <mergeCell ref="D33:E33"/>
    <mergeCell ref="A34:C34"/>
    <mergeCell ref="D34:E34"/>
    <mergeCell ref="A35:C35"/>
    <mergeCell ref="D35:E35"/>
    <mergeCell ref="A30:C30"/>
    <mergeCell ref="D30:E30"/>
    <mergeCell ref="A31:C31"/>
    <mergeCell ref="D31:E31"/>
    <mergeCell ref="A32:C32"/>
    <mergeCell ref="D32:E32"/>
    <mergeCell ref="A28:E28"/>
    <mergeCell ref="A29:C29"/>
    <mergeCell ref="D29:E29"/>
    <mergeCell ref="A13:C13"/>
    <mergeCell ref="D13:E13"/>
    <mergeCell ref="A14:C14"/>
    <mergeCell ref="D14:E14"/>
    <mergeCell ref="A15:C15"/>
    <mergeCell ref="D15:E15"/>
    <mergeCell ref="A26:C26"/>
    <mergeCell ref="D26:E26"/>
    <mergeCell ref="A27:F27"/>
    <mergeCell ref="A24:C24"/>
    <mergeCell ref="D24:E24"/>
    <mergeCell ref="A25:C25"/>
    <mergeCell ref="D25:E25"/>
    <mergeCell ref="A23:C23"/>
    <mergeCell ref="D23:E23"/>
    <mergeCell ref="A20:C20"/>
    <mergeCell ref="D20:E20"/>
    <mergeCell ref="A21:C21"/>
    <mergeCell ref="D21:E21"/>
    <mergeCell ref="A22:C22"/>
    <mergeCell ref="D22:E22"/>
    <mergeCell ref="A10:F10"/>
    <mergeCell ref="A17:E17"/>
    <mergeCell ref="A18:C18"/>
    <mergeCell ref="D18:E18"/>
    <mergeCell ref="A19:C19"/>
    <mergeCell ref="D19:E19"/>
    <mergeCell ref="A11:E11"/>
    <mergeCell ref="A12:C12"/>
    <mergeCell ref="D12:E12"/>
    <mergeCell ref="A7:F9"/>
    <mergeCell ref="A1:F1"/>
    <mergeCell ref="A2:F2"/>
    <mergeCell ref="A3:F3"/>
    <mergeCell ref="A4:F4"/>
    <mergeCell ref="A5:F5"/>
  </mergeCells>
  <printOptions horizontalCentered="1"/>
  <pageMargins left="0.51181102362204722" right="0.51181102362204722" top="1.7716535433070868" bottom="0.98425196850393704" header="0.31496062992125984" footer="0.31496062992125984"/>
  <pageSetup paperSize="9" scale="66" orientation="portrait" horizontalDpi="360" verticalDpi="360" r:id="rId1"/>
  <rowBreaks count="1" manualBreakCount="1">
    <brk id="27" max="5" man="1"/>
  </rowBreaks>
  <drawing r:id="rId2"/>
  <legacyDrawing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Normal="85" zoomScaleSheetLayoutView="100" workbookViewId="0">
      <selection activeCell="H12" sqref="H12"/>
    </sheetView>
  </sheetViews>
  <sheetFormatPr defaultColWidth="9.109375" defaultRowHeight="14.4" x14ac:dyDescent="0.3"/>
  <cols>
    <col min="1" max="1" width="23.6640625" style="95" customWidth="1"/>
    <col min="2" max="2" width="44.33203125" style="95" customWidth="1"/>
    <col min="3" max="3" width="43.6640625" style="95" customWidth="1"/>
    <col min="4" max="256" width="9.109375" style="95"/>
    <col min="257" max="257" width="23.6640625" style="95" customWidth="1"/>
    <col min="258" max="258" width="44.33203125" style="95" customWidth="1"/>
    <col min="259" max="259" width="43.6640625" style="95" customWidth="1"/>
    <col min="260" max="512" width="9.109375" style="95"/>
    <col min="513" max="513" width="23.6640625" style="95" customWidth="1"/>
    <col min="514" max="514" width="44.33203125" style="95" customWidth="1"/>
    <col min="515" max="515" width="43.6640625" style="95" customWidth="1"/>
    <col min="516" max="768" width="9.109375" style="95"/>
    <col min="769" max="769" width="23.6640625" style="95" customWidth="1"/>
    <col min="770" max="770" width="44.33203125" style="95" customWidth="1"/>
    <col min="771" max="771" width="43.6640625" style="95" customWidth="1"/>
    <col min="772" max="1024" width="9.109375" style="95"/>
    <col min="1025" max="1025" width="23.6640625" style="95" customWidth="1"/>
    <col min="1026" max="1026" width="44.33203125" style="95" customWidth="1"/>
    <col min="1027" max="1027" width="43.6640625" style="95" customWidth="1"/>
    <col min="1028" max="1280" width="9.109375" style="95"/>
    <col min="1281" max="1281" width="23.6640625" style="95" customWidth="1"/>
    <col min="1282" max="1282" width="44.33203125" style="95" customWidth="1"/>
    <col min="1283" max="1283" width="43.6640625" style="95" customWidth="1"/>
    <col min="1284" max="1536" width="9.109375" style="95"/>
    <col min="1537" max="1537" width="23.6640625" style="95" customWidth="1"/>
    <col min="1538" max="1538" width="44.33203125" style="95" customWidth="1"/>
    <col min="1539" max="1539" width="43.6640625" style="95" customWidth="1"/>
    <col min="1540" max="1792" width="9.109375" style="95"/>
    <col min="1793" max="1793" width="23.6640625" style="95" customWidth="1"/>
    <col min="1794" max="1794" width="44.33203125" style="95" customWidth="1"/>
    <col min="1795" max="1795" width="43.6640625" style="95" customWidth="1"/>
    <col min="1796" max="2048" width="9.109375" style="95"/>
    <col min="2049" max="2049" width="23.6640625" style="95" customWidth="1"/>
    <col min="2050" max="2050" width="44.33203125" style="95" customWidth="1"/>
    <col min="2051" max="2051" width="43.6640625" style="95" customWidth="1"/>
    <col min="2052" max="2304" width="9.109375" style="95"/>
    <col min="2305" max="2305" width="23.6640625" style="95" customWidth="1"/>
    <col min="2306" max="2306" width="44.33203125" style="95" customWidth="1"/>
    <col min="2307" max="2307" width="43.6640625" style="95" customWidth="1"/>
    <col min="2308" max="2560" width="9.109375" style="95"/>
    <col min="2561" max="2561" width="23.6640625" style="95" customWidth="1"/>
    <col min="2562" max="2562" width="44.33203125" style="95" customWidth="1"/>
    <col min="2563" max="2563" width="43.6640625" style="95" customWidth="1"/>
    <col min="2564" max="2816" width="9.109375" style="95"/>
    <col min="2817" max="2817" width="23.6640625" style="95" customWidth="1"/>
    <col min="2818" max="2818" width="44.33203125" style="95" customWidth="1"/>
    <col min="2819" max="2819" width="43.6640625" style="95" customWidth="1"/>
    <col min="2820" max="3072" width="9.109375" style="95"/>
    <col min="3073" max="3073" width="23.6640625" style="95" customWidth="1"/>
    <col min="3074" max="3074" width="44.33203125" style="95" customWidth="1"/>
    <col min="3075" max="3075" width="43.6640625" style="95" customWidth="1"/>
    <col min="3076" max="3328" width="9.109375" style="95"/>
    <col min="3329" max="3329" width="23.6640625" style="95" customWidth="1"/>
    <col min="3330" max="3330" width="44.33203125" style="95" customWidth="1"/>
    <col min="3331" max="3331" width="43.6640625" style="95" customWidth="1"/>
    <col min="3332" max="3584" width="9.109375" style="95"/>
    <col min="3585" max="3585" width="23.6640625" style="95" customWidth="1"/>
    <col min="3586" max="3586" width="44.33203125" style="95" customWidth="1"/>
    <col min="3587" max="3587" width="43.6640625" style="95" customWidth="1"/>
    <col min="3588" max="3840" width="9.109375" style="95"/>
    <col min="3841" max="3841" width="23.6640625" style="95" customWidth="1"/>
    <col min="3842" max="3842" width="44.33203125" style="95" customWidth="1"/>
    <col min="3843" max="3843" width="43.6640625" style="95" customWidth="1"/>
    <col min="3844" max="4096" width="9.109375" style="95"/>
    <col min="4097" max="4097" width="23.6640625" style="95" customWidth="1"/>
    <col min="4098" max="4098" width="44.33203125" style="95" customWidth="1"/>
    <col min="4099" max="4099" width="43.6640625" style="95" customWidth="1"/>
    <col min="4100" max="4352" width="9.109375" style="95"/>
    <col min="4353" max="4353" width="23.6640625" style="95" customWidth="1"/>
    <col min="4354" max="4354" width="44.33203125" style="95" customWidth="1"/>
    <col min="4355" max="4355" width="43.6640625" style="95" customWidth="1"/>
    <col min="4356" max="4608" width="9.109375" style="95"/>
    <col min="4609" max="4609" width="23.6640625" style="95" customWidth="1"/>
    <col min="4610" max="4610" width="44.33203125" style="95" customWidth="1"/>
    <col min="4611" max="4611" width="43.6640625" style="95" customWidth="1"/>
    <col min="4612" max="4864" width="9.109375" style="95"/>
    <col min="4865" max="4865" width="23.6640625" style="95" customWidth="1"/>
    <col min="4866" max="4866" width="44.33203125" style="95" customWidth="1"/>
    <col min="4867" max="4867" width="43.6640625" style="95" customWidth="1"/>
    <col min="4868" max="5120" width="9.109375" style="95"/>
    <col min="5121" max="5121" width="23.6640625" style="95" customWidth="1"/>
    <col min="5122" max="5122" width="44.33203125" style="95" customWidth="1"/>
    <col min="5123" max="5123" width="43.6640625" style="95" customWidth="1"/>
    <col min="5124" max="5376" width="9.109375" style="95"/>
    <col min="5377" max="5377" width="23.6640625" style="95" customWidth="1"/>
    <col min="5378" max="5378" width="44.33203125" style="95" customWidth="1"/>
    <col min="5379" max="5379" width="43.6640625" style="95" customWidth="1"/>
    <col min="5380" max="5632" width="9.109375" style="95"/>
    <col min="5633" max="5633" width="23.6640625" style="95" customWidth="1"/>
    <col min="5634" max="5634" width="44.33203125" style="95" customWidth="1"/>
    <col min="5635" max="5635" width="43.6640625" style="95" customWidth="1"/>
    <col min="5636" max="5888" width="9.109375" style="95"/>
    <col min="5889" max="5889" width="23.6640625" style="95" customWidth="1"/>
    <col min="5890" max="5890" width="44.33203125" style="95" customWidth="1"/>
    <col min="5891" max="5891" width="43.6640625" style="95" customWidth="1"/>
    <col min="5892" max="6144" width="9.109375" style="95"/>
    <col min="6145" max="6145" width="23.6640625" style="95" customWidth="1"/>
    <col min="6146" max="6146" width="44.33203125" style="95" customWidth="1"/>
    <col min="6147" max="6147" width="43.6640625" style="95" customWidth="1"/>
    <col min="6148" max="6400" width="9.109375" style="95"/>
    <col min="6401" max="6401" width="23.6640625" style="95" customWidth="1"/>
    <col min="6402" max="6402" width="44.33203125" style="95" customWidth="1"/>
    <col min="6403" max="6403" width="43.6640625" style="95" customWidth="1"/>
    <col min="6404" max="6656" width="9.109375" style="95"/>
    <col min="6657" max="6657" width="23.6640625" style="95" customWidth="1"/>
    <col min="6658" max="6658" width="44.33203125" style="95" customWidth="1"/>
    <col min="6659" max="6659" width="43.6640625" style="95" customWidth="1"/>
    <col min="6660" max="6912" width="9.109375" style="95"/>
    <col min="6913" max="6913" width="23.6640625" style="95" customWidth="1"/>
    <col min="6914" max="6914" width="44.33203125" style="95" customWidth="1"/>
    <col min="6915" max="6915" width="43.6640625" style="95" customWidth="1"/>
    <col min="6916" max="7168" width="9.109375" style="95"/>
    <col min="7169" max="7169" width="23.6640625" style="95" customWidth="1"/>
    <col min="7170" max="7170" width="44.33203125" style="95" customWidth="1"/>
    <col min="7171" max="7171" width="43.6640625" style="95" customWidth="1"/>
    <col min="7172" max="7424" width="9.109375" style="95"/>
    <col min="7425" max="7425" width="23.6640625" style="95" customWidth="1"/>
    <col min="7426" max="7426" width="44.33203125" style="95" customWidth="1"/>
    <col min="7427" max="7427" width="43.6640625" style="95" customWidth="1"/>
    <col min="7428" max="7680" width="9.109375" style="95"/>
    <col min="7681" max="7681" width="23.6640625" style="95" customWidth="1"/>
    <col min="7682" max="7682" width="44.33203125" style="95" customWidth="1"/>
    <col min="7683" max="7683" width="43.6640625" style="95" customWidth="1"/>
    <col min="7684" max="7936" width="9.109375" style="95"/>
    <col min="7937" max="7937" width="23.6640625" style="95" customWidth="1"/>
    <col min="7938" max="7938" width="44.33203125" style="95" customWidth="1"/>
    <col min="7939" max="7939" width="43.6640625" style="95" customWidth="1"/>
    <col min="7940" max="8192" width="9.109375" style="95"/>
    <col min="8193" max="8193" width="23.6640625" style="95" customWidth="1"/>
    <col min="8194" max="8194" width="44.33203125" style="95" customWidth="1"/>
    <col min="8195" max="8195" width="43.6640625" style="95" customWidth="1"/>
    <col min="8196" max="8448" width="9.109375" style="95"/>
    <col min="8449" max="8449" width="23.6640625" style="95" customWidth="1"/>
    <col min="8450" max="8450" width="44.33203125" style="95" customWidth="1"/>
    <col min="8451" max="8451" width="43.6640625" style="95" customWidth="1"/>
    <col min="8452" max="8704" width="9.109375" style="95"/>
    <col min="8705" max="8705" width="23.6640625" style="95" customWidth="1"/>
    <col min="8706" max="8706" width="44.33203125" style="95" customWidth="1"/>
    <col min="8707" max="8707" width="43.6640625" style="95" customWidth="1"/>
    <col min="8708" max="8960" width="9.109375" style="95"/>
    <col min="8961" max="8961" width="23.6640625" style="95" customWidth="1"/>
    <col min="8962" max="8962" width="44.33203125" style="95" customWidth="1"/>
    <col min="8963" max="8963" width="43.6640625" style="95" customWidth="1"/>
    <col min="8964" max="9216" width="9.109375" style="95"/>
    <col min="9217" max="9217" width="23.6640625" style="95" customWidth="1"/>
    <col min="9218" max="9218" width="44.33203125" style="95" customWidth="1"/>
    <col min="9219" max="9219" width="43.6640625" style="95" customWidth="1"/>
    <col min="9220" max="9472" width="9.109375" style="95"/>
    <col min="9473" max="9473" width="23.6640625" style="95" customWidth="1"/>
    <col min="9474" max="9474" width="44.33203125" style="95" customWidth="1"/>
    <col min="9475" max="9475" width="43.6640625" style="95" customWidth="1"/>
    <col min="9476" max="9728" width="9.109375" style="95"/>
    <col min="9729" max="9729" width="23.6640625" style="95" customWidth="1"/>
    <col min="9730" max="9730" width="44.33203125" style="95" customWidth="1"/>
    <col min="9731" max="9731" width="43.6640625" style="95" customWidth="1"/>
    <col min="9732" max="9984" width="9.109375" style="95"/>
    <col min="9985" max="9985" width="23.6640625" style="95" customWidth="1"/>
    <col min="9986" max="9986" width="44.33203125" style="95" customWidth="1"/>
    <col min="9987" max="9987" width="43.6640625" style="95" customWidth="1"/>
    <col min="9988" max="10240" width="9.109375" style="95"/>
    <col min="10241" max="10241" width="23.6640625" style="95" customWidth="1"/>
    <col min="10242" max="10242" width="44.33203125" style="95" customWidth="1"/>
    <col min="10243" max="10243" width="43.6640625" style="95" customWidth="1"/>
    <col min="10244" max="10496" width="9.109375" style="95"/>
    <col min="10497" max="10497" width="23.6640625" style="95" customWidth="1"/>
    <col min="10498" max="10498" width="44.33203125" style="95" customWidth="1"/>
    <col min="10499" max="10499" width="43.6640625" style="95" customWidth="1"/>
    <col min="10500" max="10752" width="9.109375" style="95"/>
    <col min="10753" max="10753" width="23.6640625" style="95" customWidth="1"/>
    <col min="10754" max="10754" width="44.33203125" style="95" customWidth="1"/>
    <col min="10755" max="10755" width="43.6640625" style="95" customWidth="1"/>
    <col min="10756" max="11008" width="9.109375" style="95"/>
    <col min="11009" max="11009" width="23.6640625" style="95" customWidth="1"/>
    <col min="11010" max="11010" width="44.33203125" style="95" customWidth="1"/>
    <col min="11011" max="11011" width="43.6640625" style="95" customWidth="1"/>
    <col min="11012" max="11264" width="9.109375" style="95"/>
    <col min="11265" max="11265" width="23.6640625" style="95" customWidth="1"/>
    <col min="11266" max="11266" width="44.33203125" style="95" customWidth="1"/>
    <col min="11267" max="11267" width="43.6640625" style="95" customWidth="1"/>
    <col min="11268" max="11520" width="9.109375" style="95"/>
    <col min="11521" max="11521" width="23.6640625" style="95" customWidth="1"/>
    <col min="11522" max="11522" width="44.33203125" style="95" customWidth="1"/>
    <col min="11523" max="11523" width="43.6640625" style="95" customWidth="1"/>
    <col min="11524" max="11776" width="9.109375" style="95"/>
    <col min="11777" max="11777" width="23.6640625" style="95" customWidth="1"/>
    <col min="11778" max="11778" width="44.33203125" style="95" customWidth="1"/>
    <col min="11779" max="11779" width="43.6640625" style="95" customWidth="1"/>
    <col min="11780" max="12032" width="9.109375" style="95"/>
    <col min="12033" max="12033" width="23.6640625" style="95" customWidth="1"/>
    <col min="12034" max="12034" width="44.33203125" style="95" customWidth="1"/>
    <col min="12035" max="12035" width="43.6640625" style="95" customWidth="1"/>
    <col min="12036" max="12288" width="9.109375" style="95"/>
    <col min="12289" max="12289" width="23.6640625" style="95" customWidth="1"/>
    <col min="12290" max="12290" width="44.33203125" style="95" customWidth="1"/>
    <col min="12291" max="12291" width="43.6640625" style="95" customWidth="1"/>
    <col min="12292" max="12544" width="9.109375" style="95"/>
    <col min="12545" max="12545" width="23.6640625" style="95" customWidth="1"/>
    <col min="12546" max="12546" width="44.33203125" style="95" customWidth="1"/>
    <col min="12547" max="12547" width="43.6640625" style="95" customWidth="1"/>
    <col min="12548" max="12800" width="9.109375" style="95"/>
    <col min="12801" max="12801" width="23.6640625" style="95" customWidth="1"/>
    <col min="12802" max="12802" width="44.33203125" style="95" customWidth="1"/>
    <col min="12803" max="12803" width="43.6640625" style="95" customWidth="1"/>
    <col min="12804" max="13056" width="9.109375" style="95"/>
    <col min="13057" max="13057" width="23.6640625" style="95" customWidth="1"/>
    <col min="13058" max="13058" width="44.33203125" style="95" customWidth="1"/>
    <col min="13059" max="13059" width="43.6640625" style="95" customWidth="1"/>
    <col min="13060" max="13312" width="9.109375" style="95"/>
    <col min="13313" max="13313" width="23.6640625" style="95" customWidth="1"/>
    <col min="13314" max="13314" width="44.33203125" style="95" customWidth="1"/>
    <col min="13315" max="13315" width="43.6640625" style="95" customWidth="1"/>
    <col min="13316" max="13568" width="9.109375" style="95"/>
    <col min="13569" max="13569" width="23.6640625" style="95" customWidth="1"/>
    <col min="13570" max="13570" width="44.33203125" style="95" customWidth="1"/>
    <col min="13571" max="13571" width="43.6640625" style="95" customWidth="1"/>
    <col min="13572" max="13824" width="9.109375" style="95"/>
    <col min="13825" max="13825" width="23.6640625" style="95" customWidth="1"/>
    <col min="13826" max="13826" width="44.33203125" style="95" customWidth="1"/>
    <col min="13827" max="13827" width="43.6640625" style="95" customWidth="1"/>
    <col min="13828" max="14080" width="9.109375" style="95"/>
    <col min="14081" max="14081" width="23.6640625" style="95" customWidth="1"/>
    <col min="14082" max="14082" width="44.33203125" style="95" customWidth="1"/>
    <col min="14083" max="14083" width="43.6640625" style="95" customWidth="1"/>
    <col min="14084" max="14336" width="9.109375" style="95"/>
    <col min="14337" max="14337" width="23.6640625" style="95" customWidth="1"/>
    <col min="14338" max="14338" width="44.33203125" style="95" customWidth="1"/>
    <col min="14339" max="14339" width="43.6640625" style="95" customWidth="1"/>
    <col min="14340" max="14592" width="9.109375" style="95"/>
    <col min="14593" max="14593" width="23.6640625" style="95" customWidth="1"/>
    <col min="14594" max="14594" width="44.33203125" style="95" customWidth="1"/>
    <col min="14595" max="14595" width="43.6640625" style="95" customWidth="1"/>
    <col min="14596" max="14848" width="9.109375" style="95"/>
    <col min="14849" max="14849" width="23.6640625" style="95" customWidth="1"/>
    <col min="14850" max="14850" width="44.33203125" style="95" customWidth="1"/>
    <col min="14851" max="14851" width="43.6640625" style="95" customWidth="1"/>
    <col min="14852" max="15104" width="9.109375" style="95"/>
    <col min="15105" max="15105" width="23.6640625" style="95" customWidth="1"/>
    <col min="15106" max="15106" width="44.33203125" style="95" customWidth="1"/>
    <col min="15107" max="15107" width="43.6640625" style="95" customWidth="1"/>
    <col min="15108" max="15360" width="9.109375" style="95"/>
    <col min="15361" max="15361" width="23.6640625" style="95" customWidth="1"/>
    <col min="15362" max="15362" width="44.33203125" style="95" customWidth="1"/>
    <col min="15363" max="15363" width="43.6640625" style="95" customWidth="1"/>
    <col min="15364" max="15616" width="9.109375" style="95"/>
    <col min="15617" max="15617" width="23.6640625" style="95" customWidth="1"/>
    <col min="15618" max="15618" width="44.33203125" style="95" customWidth="1"/>
    <col min="15619" max="15619" width="43.6640625" style="95" customWidth="1"/>
    <col min="15620" max="15872" width="9.109375" style="95"/>
    <col min="15873" max="15873" width="23.6640625" style="95" customWidth="1"/>
    <col min="15874" max="15874" width="44.33203125" style="95" customWidth="1"/>
    <col min="15875" max="15875" width="43.6640625" style="95" customWidth="1"/>
    <col min="15876" max="16128" width="9.109375" style="95"/>
    <col min="16129" max="16129" width="23.6640625" style="95" customWidth="1"/>
    <col min="16130" max="16130" width="44.33203125" style="95" customWidth="1"/>
    <col min="16131" max="16131" width="43.6640625" style="95" customWidth="1"/>
    <col min="16132" max="16384" width="9.109375" style="95"/>
  </cols>
  <sheetData>
    <row r="1" spans="1:3" ht="15.6" x14ac:dyDescent="0.3">
      <c r="A1" s="63" t="str">
        <f>'[3]Memória de cálculo - Encargos'!A1:F1</f>
        <v>AO</v>
      </c>
      <c r="B1" s="63"/>
      <c r="C1" s="63"/>
    </row>
    <row r="2" spans="1:3" ht="15.6" x14ac:dyDescent="0.3">
      <c r="A2" s="63" t="str">
        <f>'[3]Memória de cálculo - Encargos'!A2:F2</f>
        <v>PODER JUDICIARIO DE ALAGOAS</v>
      </c>
      <c r="B2" s="63"/>
      <c r="C2" s="63"/>
    </row>
    <row r="3" spans="1:3" ht="15.6" x14ac:dyDescent="0.3">
      <c r="A3" s="63" t="str">
        <f>'[3]Memória de cálculo - Encargos'!A3:F3</f>
        <v>DEPARTAMENTO CENTRAL DE AQUISIÇÕES</v>
      </c>
      <c r="B3" s="63"/>
      <c r="C3" s="63"/>
    </row>
    <row r="4" spans="1:3" ht="6.75" customHeight="1" x14ac:dyDescent="0.3">
      <c r="A4" s="63"/>
      <c r="B4" s="63"/>
      <c r="C4" s="63"/>
    </row>
    <row r="5" spans="1:3" ht="15.6" x14ac:dyDescent="0.3">
      <c r="A5" s="63" t="str">
        <f>'[3]Memória de cálculo - Encargos'!A5:F5</f>
        <v>PREGÃO ELETRÔNICO N° 024/2021</v>
      </c>
      <c r="B5" s="63"/>
      <c r="C5" s="63"/>
    </row>
    <row r="6" spans="1:3" ht="10.5" customHeight="1" x14ac:dyDescent="0.3">
      <c r="A6" s="96"/>
      <c r="B6" s="96"/>
      <c r="C6" s="96"/>
    </row>
    <row r="7" spans="1:3" ht="15.6" x14ac:dyDescent="0.3">
      <c r="A7" s="97" t="s">
        <v>368</v>
      </c>
      <c r="B7" s="97"/>
      <c r="C7" s="97"/>
    </row>
    <row r="8" spans="1:3" ht="15.6" x14ac:dyDescent="0.3">
      <c r="A8" s="98"/>
      <c r="B8" s="98"/>
      <c r="C8" s="98"/>
    </row>
    <row r="9" spans="1:3" ht="15.6" x14ac:dyDescent="0.3">
      <c r="A9" s="91" t="s">
        <v>188</v>
      </c>
      <c r="B9" s="91" t="s">
        <v>369</v>
      </c>
      <c r="C9" s="91" t="s">
        <v>329</v>
      </c>
    </row>
    <row r="10" spans="1:3" ht="46.8" x14ac:dyDescent="0.3">
      <c r="A10" s="88" t="s">
        <v>370</v>
      </c>
      <c r="B10" s="89" t="s">
        <v>371</v>
      </c>
      <c r="C10" s="20" t="s">
        <v>372</v>
      </c>
    </row>
    <row r="11" spans="1:3" ht="46.8" x14ac:dyDescent="0.3">
      <c r="A11" s="90" t="s">
        <v>373</v>
      </c>
      <c r="B11" s="91" t="s">
        <v>374</v>
      </c>
      <c r="C11" s="89" t="s">
        <v>375</v>
      </c>
    </row>
    <row r="12" spans="1:3" ht="31.2" x14ac:dyDescent="0.3">
      <c r="A12" s="90" t="s">
        <v>376</v>
      </c>
      <c r="B12" s="92">
        <v>10</v>
      </c>
      <c r="C12" s="89" t="s">
        <v>377</v>
      </c>
    </row>
    <row r="13" spans="1:3" ht="31.2" x14ac:dyDescent="0.3">
      <c r="A13" s="90" t="s">
        <v>378</v>
      </c>
      <c r="B13" s="92">
        <v>10</v>
      </c>
      <c r="C13" s="89" t="s">
        <v>377</v>
      </c>
    </row>
    <row r="14" spans="1:3" ht="31.2" x14ac:dyDescent="0.3">
      <c r="A14" s="90" t="s">
        <v>379</v>
      </c>
      <c r="B14" s="92">
        <v>4</v>
      </c>
      <c r="C14" s="89" t="s">
        <v>380</v>
      </c>
    </row>
    <row r="15" spans="1:3" ht="15.6" x14ac:dyDescent="0.3">
      <c r="A15" s="99"/>
      <c r="B15" s="100"/>
      <c r="C15" s="101"/>
    </row>
    <row r="16" spans="1:3" ht="15.6" x14ac:dyDescent="0.3">
      <c r="A16" s="93"/>
      <c r="B16" s="94"/>
      <c r="C16" s="93"/>
    </row>
    <row r="17" spans="1:3" x14ac:dyDescent="0.3">
      <c r="A17" s="59"/>
      <c r="B17" s="59"/>
      <c r="C17" s="60"/>
    </row>
    <row r="18" spans="1:3" x14ac:dyDescent="0.3">
      <c r="A18" s="61" t="s">
        <v>219</v>
      </c>
      <c r="B18" s="61"/>
      <c r="C18" s="61"/>
    </row>
    <row r="19" spans="1:3" x14ac:dyDescent="0.3">
      <c r="A19" s="61"/>
      <c r="B19" s="61"/>
      <c r="C19" s="61"/>
    </row>
    <row r="20" spans="1:3" x14ac:dyDescent="0.3">
      <c r="A20" s="61"/>
      <c r="B20" s="61"/>
      <c r="C20" s="61"/>
    </row>
    <row r="21" spans="1:3" ht="15.75" customHeight="1" x14ac:dyDescent="0.3">
      <c r="A21" s="61"/>
      <c r="B21" s="61"/>
      <c r="C21" s="61"/>
    </row>
    <row r="22" spans="1:3" x14ac:dyDescent="0.3">
      <c r="A22" s="61"/>
      <c r="B22" s="61"/>
      <c r="C22" s="61"/>
    </row>
    <row r="23" spans="1:3" x14ac:dyDescent="0.3">
      <c r="A23" s="61"/>
      <c r="B23" s="61"/>
      <c r="C23" s="61"/>
    </row>
    <row r="24" spans="1:3" x14ac:dyDescent="0.3">
      <c r="A24" s="61"/>
      <c r="B24" s="61"/>
      <c r="C24" s="61"/>
    </row>
    <row r="25" spans="1:3" x14ac:dyDescent="0.3">
      <c r="A25" s="61"/>
      <c r="B25" s="61"/>
      <c r="C25" s="61"/>
    </row>
  </sheetData>
  <sheetProtection password="C795" sheet="1"/>
  <mergeCells count="10">
    <mergeCell ref="A7:C7"/>
    <mergeCell ref="A8:C8"/>
    <mergeCell ref="A15:C15"/>
    <mergeCell ref="A17:B17"/>
    <mergeCell ref="A1:C1"/>
    <mergeCell ref="A2:C2"/>
    <mergeCell ref="A3:C3"/>
    <mergeCell ref="A4:C4"/>
    <mergeCell ref="A5:C5"/>
    <mergeCell ref="A6:C6"/>
  </mergeCells>
  <printOptions horizontalCentered="1"/>
  <pageMargins left="0.78740157480314965" right="0.78740157480314965" top="1.7716535433070868" bottom="0.98425196850393704" header="0.31496062992125984" footer="0.31496062992125984"/>
  <pageSetup paperSize="9" scale="75" orientation="portrait" horizontalDpi="360" verticalDpi="360"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Normal="100" zoomScaleSheetLayoutView="100" workbookViewId="0">
      <selection activeCell="F18" sqref="F18"/>
    </sheetView>
  </sheetViews>
  <sheetFormatPr defaultColWidth="9.109375" defaultRowHeight="12" x14ac:dyDescent="0.25"/>
  <cols>
    <col min="1" max="1" width="21.5546875" style="18" customWidth="1"/>
    <col min="2" max="2" width="22.44140625" style="18" customWidth="1"/>
    <col min="3" max="3" width="19.33203125" style="18" customWidth="1"/>
    <col min="4" max="4" width="20.6640625" style="18" customWidth="1"/>
    <col min="5" max="5" width="9.5546875" style="18" customWidth="1"/>
    <col min="6" max="6" width="33" style="18" bestFit="1" customWidth="1"/>
    <col min="7" max="7" width="12.44140625" style="18" customWidth="1"/>
    <col min="8" max="8" width="7" style="18" customWidth="1"/>
    <col min="9" max="10" width="11.109375" style="18" customWidth="1"/>
    <col min="11" max="256" width="9.109375" style="18"/>
    <col min="257" max="257" width="21.5546875" style="18" customWidth="1"/>
    <col min="258" max="258" width="22.44140625" style="18" customWidth="1"/>
    <col min="259" max="259" width="19.33203125" style="18" customWidth="1"/>
    <col min="260" max="260" width="20.6640625" style="18" customWidth="1"/>
    <col min="261" max="261" width="9.5546875" style="18" customWidth="1"/>
    <col min="262" max="262" width="33" style="18" bestFit="1" customWidth="1"/>
    <col min="263" max="263" width="12.44140625" style="18" customWidth="1"/>
    <col min="264" max="264" width="7" style="18" customWidth="1"/>
    <col min="265" max="266" width="11.109375" style="18" customWidth="1"/>
    <col min="267" max="512" width="9.109375" style="18"/>
    <col min="513" max="513" width="21.5546875" style="18" customWidth="1"/>
    <col min="514" max="514" width="22.44140625" style="18" customWidth="1"/>
    <col min="515" max="515" width="19.33203125" style="18" customWidth="1"/>
    <col min="516" max="516" width="20.6640625" style="18" customWidth="1"/>
    <col min="517" max="517" width="9.5546875" style="18" customWidth="1"/>
    <col min="518" max="518" width="33" style="18" bestFit="1" customWidth="1"/>
    <col min="519" max="519" width="12.44140625" style="18" customWidth="1"/>
    <col min="520" max="520" width="7" style="18" customWidth="1"/>
    <col min="521" max="522" width="11.109375" style="18" customWidth="1"/>
    <col min="523" max="768" width="9.109375" style="18"/>
    <col min="769" max="769" width="21.5546875" style="18" customWidth="1"/>
    <col min="770" max="770" width="22.44140625" style="18" customWidth="1"/>
    <col min="771" max="771" width="19.33203125" style="18" customWidth="1"/>
    <col min="772" max="772" width="20.6640625" style="18" customWidth="1"/>
    <col min="773" max="773" width="9.5546875" style="18" customWidth="1"/>
    <col min="774" max="774" width="33" style="18" bestFit="1" customWidth="1"/>
    <col min="775" max="775" width="12.44140625" style="18" customWidth="1"/>
    <col min="776" max="776" width="7" style="18" customWidth="1"/>
    <col min="777" max="778" width="11.109375" style="18" customWidth="1"/>
    <col min="779" max="1024" width="9.109375" style="18"/>
    <col min="1025" max="1025" width="21.5546875" style="18" customWidth="1"/>
    <col min="1026" max="1026" width="22.44140625" style="18" customWidth="1"/>
    <col min="1027" max="1027" width="19.33203125" style="18" customWidth="1"/>
    <col min="1028" max="1028" width="20.6640625" style="18" customWidth="1"/>
    <col min="1029" max="1029" width="9.5546875" style="18" customWidth="1"/>
    <col min="1030" max="1030" width="33" style="18" bestFit="1" customWidth="1"/>
    <col min="1031" max="1031" width="12.44140625" style="18" customWidth="1"/>
    <col min="1032" max="1032" width="7" style="18" customWidth="1"/>
    <col min="1033" max="1034" width="11.109375" style="18" customWidth="1"/>
    <col min="1035" max="1280" width="9.109375" style="18"/>
    <col min="1281" max="1281" width="21.5546875" style="18" customWidth="1"/>
    <col min="1282" max="1282" width="22.44140625" style="18" customWidth="1"/>
    <col min="1283" max="1283" width="19.33203125" style="18" customWidth="1"/>
    <col min="1284" max="1284" width="20.6640625" style="18" customWidth="1"/>
    <col min="1285" max="1285" width="9.5546875" style="18" customWidth="1"/>
    <col min="1286" max="1286" width="33" style="18" bestFit="1" customWidth="1"/>
    <col min="1287" max="1287" width="12.44140625" style="18" customWidth="1"/>
    <col min="1288" max="1288" width="7" style="18" customWidth="1"/>
    <col min="1289" max="1290" width="11.109375" style="18" customWidth="1"/>
    <col min="1291" max="1536" width="9.109375" style="18"/>
    <col min="1537" max="1537" width="21.5546875" style="18" customWidth="1"/>
    <col min="1538" max="1538" width="22.44140625" style="18" customWidth="1"/>
    <col min="1539" max="1539" width="19.33203125" style="18" customWidth="1"/>
    <col min="1540" max="1540" width="20.6640625" style="18" customWidth="1"/>
    <col min="1541" max="1541" width="9.5546875" style="18" customWidth="1"/>
    <col min="1542" max="1542" width="33" style="18" bestFit="1" customWidth="1"/>
    <col min="1543" max="1543" width="12.44140625" style="18" customWidth="1"/>
    <col min="1544" max="1544" width="7" style="18" customWidth="1"/>
    <col min="1545" max="1546" width="11.109375" style="18" customWidth="1"/>
    <col min="1547" max="1792" width="9.109375" style="18"/>
    <col min="1793" max="1793" width="21.5546875" style="18" customWidth="1"/>
    <col min="1794" max="1794" width="22.44140625" style="18" customWidth="1"/>
    <col min="1795" max="1795" width="19.33203125" style="18" customWidth="1"/>
    <col min="1796" max="1796" width="20.6640625" style="18" customWidth="1"/>
    <col min="1797" max="1797" width="9.5546875" style="18" customWidth="1"/>
    <col min="1798" max="1798" width="33" style="18" bestFit="1" customWidth="1"/>
    <col min="1799" max="1799" width="12.44140625" style="18" customWidth="1"/>
    <col min="1800" max="1800" width="7" style="18" customWidth="1"/>
    <col min="1801" max="1802" width="11.109375" style="18" customWidth="1"/>
    <col min="1803" max="2048" width="9.109375" style="18"/>
    <col min="2049" max="2049" width="21.5546875" style="18" customWidth="1"/>
    <col min="2050" max="2050" width="22.44140625" style="18" customWidth="1"/>
    <col min="2051" max="2051" width="19.33203125" style="18" customWidth="1"/>
    <col min="2052" max="2052" width="20.6640625" style="18" customWidth="1"/>
    <col min="2053" max="2053" width="9.5546875" style="18" customWidth="1"/>
    <col min="2054" max="2054" width="33" style="18" bestFit="1" customWidth="1"/>
    <col min="2055" max="2055" width="12.44140625" style="18" customWidth="1"/>
    <col min="2056" max="2056" width="7" style="18" customWidth="1"/>
    <col min="2057" max="2058" width="11.109375" style="18" customWidth="1"/>
    <col min="2059" max="2304" width="9.109375" style="18"/>
    <col min="2305" max="2305" width="21.5546875" style="18" customWidth="1"/>
    <col min="2306" max="2306" width="22.44140625" style="18" customWidth="1"/>
    <col min="2307" max="2307" width="19.33203125" style="18" customWidth="1"/>
    <col min="2308" max="2308" width="20.6640625" style="18" customWidth="1"/>
    <col min="2309" max="2309" width="9.5546875" style="18" customWidth="1"/>
    <col min="2310" max="2310" width="33" style="18" bestFit="1" customWidth="1"/>
    <col min="2311" max="2311" width="12.44140625" style="18" customWidth="1"/>
    <col min="2312" max="2312" width="7" style="18" customWidth="1"/>
    <col min="2313" max="2314" width="11.109375" style="18" customWidth="1"/>
    <col min="2315" max="2560" width="9.109375" style="18"/>
    <col min="2561" max="2561" width="21.5546875" style="18" customWidth="1"/>
    <col min="2562" max="2562" width="22.44140625" style="18" customWidth="1"/>
    <col min="2563" max="2563" width="19.33203125" style="18" customWidth="1"/>
    <col min="2564" max="2564" width="20.6640625" style="18" customWidth="1"/>
    <col min="2565" max="2565" width="9.5546875" style="18" customWidth="1"/>
    <col min="2566" max="2566" width="33" style="18" bestFit="1" customWidth="1"/>
    <col min="2567" max="2567" width="12.44140625" style="18" customWidth="1"/>
    <col min="2568" max="2568" width="7" style="18" customWidth="1"/>
    <col min="2569" max="2570" width="11.109375" style="18" customWidth="1"/>
    <col min="2571" max="2816" width="9.109375" style="18"/>
    <col min="2817" max="2817" width="21.5546875" style="18" customWidth="1"/>
    <col min="2818" max="2818" width="22.44140625" style="18" customWidth="1"/>
    <col min="2819" max="2819" width="19.33203125" style="18" customWidth="1"/>
    <col min="2820" max="2820" width="20.6640625" style="18" customWidth="1"/>
    <col min="2821" max="2821" width="9.5546875" style="18" customWidth="1"/>
    <col min="2822" max="2822" width="33" style="18" bestFit="1" customWidth="1"/>
    <col min="2823" max="2823" width="12.44140625" style="18" customWidth="1"/>
    <col min="2824" max="2824" width="7" style="18" customWidth="1"/>
    <col min="2825" max="2826" width="11.109375" style="18" customWidth="1"/>
    <col min="2827" max="3072" width="9.109375" style="18"/>
    <col min="3073" max="3073" width="21.5546875" style="18" customWidth="1"/>
    <col min="3074" max="3074" width="22.44140625" style="18" customWidth="1"/>
    <col min="3075" max="3075" width="19.33203125" style="18" customWidth="1"/>
    <col min="3076" max="3076" width="20.6640625" style="18" customWidth="1"/>
    <col min="3077" max="3077" width="9.5546875" style="18" customWidth="1"/>
    <col min="3078" max="3078" width="33" style="18" bestFit="1" customWidth="1"/>
    <col min="3079" max="3079" width="12.44140625" style="18" customWidth="1"/>
    <col min="3080" max="3080" width="7" style="18" customWidth="1"/>
    <col min="3081" max="3082" width="11.109375" style="18" customWidth="1"/>
    <col min="3083" max="3328" width="9.109375" style="18"/>
    <col min="3329" max="3329" width="21.5546875" style="18" customWidth="1"/>
    <col min="3330" max="3330" width="22.44140625" style="18" customWidth="1"/>
    <col min="3331" max="3331" width="19.33203125" style="18" customWidth="1"/>
    <col min="3332" max="3332" width="20.6640625" style="18" customWidth="1"/>
    <col min="3333" max="3333" width="9.5546875" style="18" customWidth="1"/>
    <col min="3334" max="3334" width="33" style="18" bestFit="1" customWidth="1"/>
    <col min="3335" max="3335" width="12.44140625" style="18" customWidth="1"/>
    <col min="3336" max="3336" width="7" style="18" customWidth="1"/>
    <col min="3337" max="3338" width="11.109375" style="18" customWidth="1"/>
    <col min="3339" max="3584" width="9.109375" style="18"/>
    <col min="3585" max="3585" width="21.5546875" style="18" customWidth="1"/>
    <col min="3586" max="3586" width="22.44140625" style="18" customWidth="1"/>
    <col min="3587" max="3587" width="19.33203125" style="18" customWidth="1"/>
    <col min="3588" max="3588" width="20.6640625" style="18" customWidth="1"/>
    <col min="3589" max="3589" width="9.5546875" style="18" customWidth="1"/>
    <col min="3590" max="3590" width="33" style="18" bestFit="1" customWidth="1"/>
    <col min="3591" max="3591" width="12.44140625" style="18" customWidth="1"/>
    <col min="3592" max="3592" width="7" style="18" customWidth="1"/>
    <col min="3593" max="3594" width="11.109375" style="18" customWidth="1"/>
    <col min="3595" max="3840" width="9.109375" style="18"/>
    <col min="3841" max="3841" width="21.5546875" style="18" customWidth="1"/>
    <col min="3842" max="3842" width="22.44140625" style="18" customWidth="1"/>
    <col min="3843" max="3843" width="19.33203125" style="18" customWidth="1"/>
    <col min="3844" max="3844" width="20.6640625" style="18" customWidth="1"/>
    <col min="3845" max="3845" width="9.5546875" style="18" customWidth="1"/>
    <col min="3846" max="3846" width="33" style="18" bestFit="1" customWidth="1"/>
    <col min="3847" max="3847" width="12.44140625" style="18" customWidth="1"/>
    <col min="3848" max="3848" width="7" style="18" customWidth="1"/>
    <col min="3849" max="3850" width="11.109375" style="18" customWidth="1"/>
    <col min="3851" max="4096" width="9.109375" style="18"/>
    <col min="4097" max="4097" width="21.5546875" style="18" customWidth="1"/>
    <col min="4098" max="4098" width="22.44140625" style="18" customWidth="1"/>
    <col min="4099" max="4099" width="19.33203125" style="18" customWidth="1"/>
    <col min="4100" max="4100" width="20.6640625" style="18" customWidth="1"/>
    <col min="4101" max="4101" width="9.5546875" style="18" customWidth="1"/>
    <col min="4102" max="4102" width="33" style="18" bestFit="1" customWidth="1"/>
    <col min="4103" max="4103" width="12.44140625" style="18" customWidth="1"/>
    <col min="4104" max="4104" width="7" style="18" customWidth="1"/>
    <col min="4105" max="4106" width="11.109375" style="18" customWidth="1"/>
    <col min="4107" max="4352" width="9.109375" style="18"/>
    <col min="4353" max="4353" width="21.5546875" style="18" customWidth="1"/>
    <col min="4354" max="4354" width="22.44140625" style="18" customWidth="1"/>
    <col min="4355" max="4355" width="19.33203125" style="18" customWidth="1"/>
    <col min="4356" max="4356" width="20.6640625" style="18" customWidth="1"/>
    <col min="4357" max="4357" width="9.5546875" style="18" customWidth="1"/>
    <col min="4358" max="4358" width="33" style="18" bestFit="1" customWidth="1"/>
    <col min="4359" max="4359" width="12.44140625" style="18" customWidth="1"/>
    <col min="4360" max="4360" width="7" style="18" customWidth="1"/>
    <col min="4361" max="4362" width="11.109375" style="18" customWidth="1"/>
    <col min="4363" max="4608" width="9.109375" style="18"/>
    <col min="4609" max="4609" width="21.5546875" style="18" customWidth="1"/>
    <col min="4610" max="4610" width="22.44140625" style="18" customWidth="1"/>
    <col min="4611" max="4611" width="19.33203125" style="18" customWidth="1"/>
    <col min="4612" max="4612" width="20.6640625" style="18" customWidth="1"/>
    <col min="4613" max="4613" width="9.5546875" style="18" customWidth="1"/>
    <col min="4614" max="4614" width="33" style="18" bestFit="1" customWidth="1"/>
    <col min="4615" max="4615" width="12.44140625" style="18" customWidth="1"/>
    <col min="4616" max="4616" width="7" style="18" customWidth="1"/>
    <col min="4617" max="4618" width="11.109375" style="18" customWidth="1"/>
    <col min="4619" max="4864" width="9.109375" style="18"/>
    <col min="4865" max="4865" width="21.5546875" style="18" customWidth="1"/>
    <col min="4866" max="4866" width="22.44140625" style="18" customWidth="1"/>
    <col min="4867" max="4867" width="19.33203125" style="18" customWidth="1"/>
    <col min="4868" max="4868" width="20.6640625" style="18" customWidth="1"/>
    <col min="4869" max="4869" width="9.5546875" style="18" customWidth="1"/>
    <col min="4870" max="4870" width="33" style="18" bestFit="1" customWidth="1"/>
    <col min="4871" max="4871" width="12.44140625" style="18" customWidth="1"/>
    <col min="4872" max="4872" width="7" style="18" customWidth="1"/>
    <col min="4873" max="4874" width="11.109375" style="18" customWidth="1"/>
    <col min="4875" max="5120" width="9.109375" style="18"/>
    <col min="5121" max="5121" width="21.5546875" style="18" customWidth="1"/>
    <col min="5122" max="5122" width="22.44140625" style="18" customWidth="1"/>
    <col min="5123" max="5123" width="19.33203125" style="18" customWidth="1"/>
    <col min="5124" max="5124" width="20.6640625" style="18" customWidth="1"/>
    <col min="5125" max="5125" width="9.5546875" style="18" customWidth="1"/>
    <col min="5126" max="5126" width="33" style="18" bestFit="1" customWidth="1"/>
    <col min="5127" max="5127" width="12.44140625" style="18" customWidth="1"/>
    <col min="5128" max="5128" width="7" style="18" customWidth="1"/>
    <col min="5129" max="5130" width="11.109375" style="18" customWidth="1"/>
    <col min="5131" max="5376" width="9.109375" style="18"/>
    <col min="5377" max="5377" width="21.5546875" style="18" customWidth="1"/>
    <col min="5378" max="5378" width="22.44140625" style="18" customWidth="1"/>
    <col min="5379" max="5379" width="19.33203125" style="18" customWidth="1"/>
    <col min="5380" max="5380" width="20.6640625" style="18" customWidth="1"/>
    <col min="5381" max="5381" width="9.5546875" style="18" customWidth="1"/>
    <col min="5382" max="5382" width="33" style="18" bestFit="1" customWidth="1"/>
    <col min="5383" max="5383" width="12.44140625" style="18" customWidth="1"/>
    <col min="5384" max="5384" width="7" style="18" customWidth="1"/>
    <col min="5385" max="5386" width="11.109375" style="18" customWidth="1"/>
    <col min="5387" max="5632" width="9.109375" style="18"/>
    <col min="5633" max="5633" width="21.5546875" style="18" customWidth="1"/>
    <col min="5634" max="5634" width="22.44140625" style="18" customWidth="1"/>
    <col min="5635" max="5635" width="19.33203125" style="18" customWidth="1"/>
    <col min="5636" max="5636" width="20.6640625" style="18" customWidth="1"/>
    <col min="5637" max="5637" width="9.5546875" style="18" customWidth="1"/>
    <col min="5638" max="5638" width="33" style="18" bestFit="1" customWidth="1"/>
    <col min="5639" max="5639" width="12.44140625" style="18" customWidth="1"/>
    <col min="5640" max="5640" width="7" style="18" customWidth="1"/>
    <col min="5641" max="5642" width="11.109375" style="18" customWidth="1"/>
    <col min="5643" max="5888" width="9.109375" style="18"/>
    <col min="5889" max="5889" width="21.5546875" style="18" customWidth="1"/>
    <col min="5890" max="5890" width="22.44140625" style="18" customWidth="1"/>
    <col min="5891" max="5891" width="19.33203125" style="18" customWidth="1"/>
    <col min="5892" max="5892" width="20.6640625" style="18" customWidth="1"/>
    <col min="5893" max="5893" width="9.5546875" style="18" customWidth="1"/>
    <col min="5894" max="5894" width="33" style="18" bestFit="1" customWidth="1"/>
    <col min="5895" max="5895" width="12.44140625" style="18" customWidth="1"/>
    <col min="5896" max="5896" width="7" style="18" customWidth="1"/>
    <col min="5897" max="5898" width="11.109375" style="18" customWidth="1"/>
    <col min="5899" max="6144" width="9.109375" style="18"/>
    <col min="6145" max="6145" width="21.5546875" style="18" customWidth="1"/>
    <col min="6146" max="6146" width="22.44140625" style="18" customWidth="1"/>
    <col min="6147" max="6147" width="19.33203125" style="18" customWidth="1"/>
    <col min="6148" max="6148" width="20.6640625" style="18" customWidth="1"/>
    <col min="6149" max="6149" width="9.5546875" style="18" customWidth="1"/>
    <col min="6150" max="6150" width="33" style="18" bestFit="1" customWidth="1"/>
    <col min="6151" max="6151" width="12.44140625" style="18" customWidth="1"/>
    <col min="6152" max="6152" width="7" style="18" customWidth="1"/>
    <col min="6153" max="6154" width="11.109375" style="18" customWidth="1"/>
    <col min="6155" max="6400" width="9.109375" style="18"/>
    <col min="6401" max="6401" width="21.5546875" style="18" customWidth="1"/>
    <col min="6402" max="6402" width="22.44140625" style="18" customWidth="1"/>
    <col min="6403" max="6403" width="19.33203125" style="18" customWidth="1"/>
    <col min="6404" max="6404" width="20.6640625" style="18" customWidth="1"/>
    <col min="6405" max="6405" width="9.5546875" style="18" customWidth="1"/>
    <col min="6406" max="6406" width="33" style="18" bestFit="1" customWidth="1"/>
    <col min="6407" max="6407" width="12.44140625" style="18" customWidth="1"/>
    <col min="6408" max="6408" width="7" style="18" customWidth="1"/>
    <col min="6409" max="6410" width="11.109375" style="18" customWidth="1"/>
    <col min="6411" max="6656" width="9.109375" style="18"/>
    <col min="6657" max="6657" width="21.5546875" style="18" customWidth="1"/>
    <col min="6658" max="6658" width="22.44140625" style="18" customWidth="1"/>
    <col min="6659" max="6659" width="19.33203125" style="18" customWidth="1"/>
    <col min="6660" max="6660" width="20.6640625" style="18" customWidth="1"/>
    <col min="6661" max="6661" width="9.5546875" style="18" customWidth="1"/>
    <col min="6662" max="6662" width="33" style="18" bestFit="1" customWidth="1"/>
    <col min="6663" max="6663" width="12.44140625" style="18" customWidth="1"/>
    <col min="6664" max="6664" width="7" style="18" customWidth="1"/>
    <col min="6665" max="6666" width="11.109375" style="18" customWidth="1"/>
    <col min="6667" max="6912" width="9.109375" style="18"/>
    <col min="6913" max="6913" width="21.5546875" style="18" customWidth="1"/>
    <col min="6914" max="6914" width="22.44140625" style="18" customWidth="1"/>
    <col min="6915" max="6915" width="19.33203125" style="18" customWidth="1"/>
    <col min="6916" max="6916" width="20.6640625" style="18" customWidth="1"/>
    <col min="6917" max="6917" width="9.5546875" style="18" customWidth="1"/>
    <col min="6918" max="6918" width="33" style="18" bestFit="1" customWidth="1"/>
    <col min="6919" max="6919" width="12.44140625" style="18" customWidth="1"/>
    <col min="6920" max="6920" width="7" style="18" customWidth="1"/>
    <col min="6921" max="6922" width="11.109375" style="18" customWidth="1"/>
    <col min="6923" max="7168" width="9.109375" style="18"/>
    <col min="7169" max="7169" width="21.5546875" style="18" customWidth="1"/>
    <col min="7170" max="7170" width="22.44140625" style="18" customWidth="1"/>
    <col min="7171" max="7171" width="19.33203125" style="18" customWidth="1"/>
    <col min="7172" max="7172" width="20.6640625" style="18" customWidth="1"/>
    <col min="7173" max="7173" width="9.5546875" style="18" customWidth="1"/>
    <col min="7174" max="7174" width="33" style="18" bestFit="1" customWidth="1"/>
    <col min="7175" max="7175" width="12.44140625" style="18" customWidth="1"/>
    <col min="7176" max="7176" width="7" style="18" customWidth="1"/>
    <col min="7177" max="7178" width="11.109375" style="18" customWidth="1"/>
    <col min="7179" max="7424" width="9.109375" style="18"/>
    <col min="7425" max="7425" width="21.5546875" style="18" customWidth="1"/>
    <col min="7426" max="7426" width="22.44140625" style="18" customWidth="1"/>
    <col min="7427" max="7427" width="19.33203125" style="18" customWidth="1"/>
    <col min="7428" max="7428" width="20.6640625" style="18" customWidth="1"/>
    <col min="7429" max="7429" width="9.5546875" style="18" customWidth="1"/>
    <col min="7430" max="7430" width="33" style="18" bestFit="1" customWidth="1"/>
    <col min="7431" max="7431" width="12.44140625" style="18" customWidth="1"/>
    <col min="7432" max="7432" width="7" style="18" customWidth="1"/>
    <col min="7433" max="7434" width="11.109375" style="18" customWidth="1"/>
    <col min="7435" max="7680" width="9.109375" style="18"/>
    <col min="7681" max="7681" width="21.5546875" style="18" customWidth="1"/>
    <col min="7682" max="7682" width="22.44140625" style="18" customWidth="1"/>
    <col min="7683" max="7683" width="19.33203125" style="18" customWidth="1"/>
    <col min="7684" max="7684" width="20.6640625" style="18" customWidth="1"/>
    <col min="7685" max="7685" width="9.5546875" style="18" customWidth="1"/>
    <col min="7686" max="7686" width="33" style="18" bestFit="1" customWidth="1"/>
    <col min="7687" max="7687" width="12.44140625" style="18" customWidth="1"/>
    <col min="7688" max="7688" width="7" style="18" customWidth="1"/>
    <col min="7689" max="7690" width="11.109375" style="18" customWidth="1"/>
    <col min="7691" max="7936" width="9.109375" style="18"/>
    <col min="7937" max="7937" width="21.5546875" style="18" customWidth="1"/>
    <col min="7938" max="7938" width="22.44140625" style="18" customWidth="1"/>
    <col min="7939" max="7939" width="19.33203125" style="18" customWidth="1"/>
    <col min="7940" max="7940" width="20.6640625" style="18" customWidth="1"/>
    <col min="7941" max="7941" width="9.5546875" style="18" customWidth="1"/>
    <col min="7942" max="7942" width="33" style="18" bestFit="1" customWidth="1"/>
    <col min="7943" max="7943" width="12.44140625" style="18" customWidth="1"/>
    <col min="7944" max="7944" width="7" style="18" customWidth="1"/>
    <col min="7945" max="7946" width="11.109375" style="18" customWidth="1"/>
    <col min="7947" max="8192" width="9.109375" style="18"/>
    <col min="8193" max="8193" width="21.5546875" style="18" customWidth="1"/>
    <col min="8194" max="8194" width="22.44140625" style="18" customWidth="1"/>
    <col min="8195" max="8195" width="19.33203125" style="18" customWidth="1"/>
    <col min="8196" max="8196" width="20.6640625" style="18" customWidth="1"/>
    <col min="8197" max="8197" width="9.5546875" style="18" customWidth="1"/>
    <col min="8198" max="8198" width="33" style="18" bestFit="1" customWidth="1"/>
    <col min="8199" max="8199" width="12.44140625" style="18" customWidth="1"/>
    <col min="8200" max="8200" width="7" style="18" customWidth="1"/>
    <col min="8201" max="8202" width="11.109375" style="18" customWidth="1"/>
    <col min="8203" max="8448" width="9.109375" style="18"/>
    <col min="8449" max="8449" width="21.5546875" style="18" customWidth="1"/>
    <col min="8450" max="8450" width="22.44140625" style="18" customWidth="1"/>
    <col min="8451" max="8451" width="19.33203125" style="18" customWidth="1"/>
    <col min="8452" max="8452" width="20.6640625" style="18" customWidth="1"/>
    <col min="8453" max="8453" width="9.5546875" style="18" customWidth="1"/>
    <col min="8454" max="8454" width="33" style="18" bestFit="1" customWidth="1"/>
    <col min="8455" max="8455" width="12.44140625" style="18" customWidth="1"/>
    <col min="8456" max="8456" width="7" style="18" customWidth="1"/>
    <col min="8457" max="8458" width="11.109375" style="18" customWidth="1"/>
    <col min="8459" max="8704" width="9.109375" style="18"/>
    <col min="8705" max="8705" width="21.5546875" style="18" customWidth="1"/>
    <col min="8706" max="8706" width="22.44140625" style="18" customWidth="1"/>
    <col min="8707" max="8707" width="19.33203125" style="18" customWidth="1"/>
    <col min="8708" max="8708" width="20.6640625" style="18" customWidth="1"/>
    <col min="8709" max="8709" width="9.5546875" style="18" customWidth="1"/>
    <col min="8710" max="8710" width="33" style="18" bestFit="1" customWidth="1"/>
    <col min="8711" max="8711" width="12.44140625" style="18" customWidth="1"/>
    <col min="8712" max="8712" width="7" style="18" customWidth="1"/>
    <col min="8713" max="8714" width="11.109375" style="18" customWidth="1"/>
    <col min="8715" max="8960" width="9.109375" style="18"/>
    <col min="8961" max="8961" width="21.5546875" style="18" customWidth="1"/>
    <col min="8962" max="8962" width="22.44140625" style="18" customWidth="1"/>
    <col min="8963" max="8963" width="19.33203125" style="18" customWidth="1"/>
    <col min="8964" max="8964" width="20.6640625" style="18" customWidth="1"/>
    <col min="8965" max="8965" width="9.5546875" style="18" customWidth="1"/>
    <col min="8966" max="8966" width="33" style="18" bestFit="1" customWidth="1"/>
    <col min="8967" max="8967" width="12.44140625" style="18" customWidth="1"/>
    <col min="8968" max="8968" width="7" style="18" customWidth="1"/>
    <col min="8969" max="8970" width="11.109375" style="18" customWidth="1"/>
    <col min="8971" max="9216" width="9.109375" style="18"/>
    <col min="9217" max="9217" width="21.5546875" style="18" customWidth="1"/>
    <col min="9218" max="9218" width="22.44140625" style="18" customWidth="1"/>
    <col min="9219" max="9219" width="19.33203125" style="18" customWidth="1"/>
    <col min="9220" max="9220" width="20.6640625" style="18" customWidth="1"/>
    <col min="9221" max="9221" width="9.5546875" style="18" customWidth="1"/>
    <col min="9222" max="9222" width="33" style="18" bestFit="1" customWidth="1"/>
    <col min="9223" max="9223" width="12.44140625" style="18" customWidth="1"/>
    <col min="9224" max="9224" width="7" style="18" customWidth="1"/>
    <col min="9225" max="9226" width="11.109375" style="18" customWidth="1"/>
    <col min="9227" max="9472" width="9.109375" style="18"/>
    <col min="9473" max="9473" width="21.5546875" style="18" customWidth="1"/>
    <col min="9474" max="9474" width="22.44140625" style="18" customWidth="1"/>
    <col min="9475" max="9475" width="19.33203125" style="18" customWidth="1"/>
    <col min="9476" max="9476" width="20.6640625" style="18" customWidth="1"/>
    <col min="9477" max="9477" width="9.5546875" style="18" customWidth="1"/>
    <col min="9478" max="9478" width="33" style="18" bestFit="1" customWidth="1"/>
    <col min="9479" max="9479" width="12.44140625" style="18" customWidth="1"/>
    <col min="9480" max="9480" width="7" style="18" customWidth="1"/>
    <col min="9481" max="9482" width="11.109375" style="18" customWidth="1"/>
    <col min="9483" max="9728" width="9.109375" style="18"/>
    <col min="9729" max="9729" width="21.5546875" style="18" customWidth="1"/>
    <col min="9730" max="9730" width="22.44140625" style="18" customWidth="1"/>
    <col min="9731" max="9731" width="19.33203125" style="18" customWidth="1"/>
    <col min="9732" max="9732" width="20.6640625" style="18" customWidth="1"/>
    <col min="9733" max="9733" width="9.5546875" style="18" customWidth="1"/>
    <col min="9734" max="9734" width="33" style="18" bestFit="1" customWidth="1"/>
    <col min="9735" max="9735" width="12.44140625" style="18" customWidth="1"/>
    <col min="9736" max="9736" width="7" style="18" customWidth="1"/>
    <col min="9737" max="9738" width="11.109375" style="18" customWidth="1"/>
    <col min="9739" max="9984" width="9.109375" style="18"/>
    <col min="9985" max="9985" width="21.5546875" style="18" customWidth="1"/>
    <col min="9986" max="9986" width="22.44140625" style="18" customWidth="1"/>
    <col min="9987" max="9987" width="19.33203125" style="18" customWidth="1"/>
    <col min="9988" max="9988" width="20.6640625" style="18" customWidth="1"/>
    <col min="9989" max="9989" width="9.5546875" style="18" customWidth="1"/>
    <col min="9990" max="9990" width="33" style="18" bestFit="1" customWidth="1"/>
    <col min="9991" max="9991" width="12.44140625" style="18" customWidth="1"/>
    <col min="9992" max="9992" width="7" style="18" customWidth="1"/>
    <col min="9993" max="9994" width="11.109375" style="18" customWidth="1"/>
    <col min="9995" max="10240" width="9.109375" style="18"/>
    <col min="10241" max="10241" width="21.5546875" style="18" customWidth="1"/>
    <col min="10242" max="10242" width="22.44140625" style="18" customWidth="1"/>
    <col min="10243" max="10243" width="19.33203125" style="18" customWidth="1"/>
    <col min="10244" max="10244" width="20.6640625" style="18" customWidth="1"/>
    <col min="10245" max="10245" width="9.5546875" style="18" customWidth="1"/>
    <col min="10246" max="10246" width="33" style="18" bestFit="1" customWidth="1"/>
    <col min="10247" max="10247" width="12.44140625" style="18" customWidth="1"/>
    <col min="10248" max="10248" width="7" style="18" customWidth="1"/>
    <col min="10249" max="10250" width="11.109375" style="18" customWidth="1"/>
    <col min="10251" max="10496" width="9.109375" style="18"/>
    <col min="10497" max="10497" width="21.5546875" style="18" customWidth="1"/>
    <col min="10498" max="10498" width="22.44140625" style="18" customWidth="1"/>
    <col min="10499" max="10499" width="19.33203125" style="18" customWidth="1"/>
    <col min="10500" max="10500" width="20.6640625" style="18" customWidth="1"/>
    <col min="10501" max="10501" width="9.5546875" style="18" customWidth="1"/>
    <col min="10502" max="10502" width="33" style="18" bestFit="1" customWidth="1"/>
    <col min="10503" max="10503" width="12.44140625" style="18" customWidth="1"/>
    <col min="10504" max="10504" width="7" style="18" customWidth="1"/>
    <col min="10505" max="10506" width="11.109375" style="18" customWidth="1"/>
    <col min="10507" max="10752" width="9.109375" style="18"/>
    <col min="10753" max="10753" width="21.5546875" style="18" customWidth="1"/>
    <col min="10754" max="10754" width="22.44140625" style="18" customWidth="1"/>
    <col min="10755" max="10755" width="19.33203125" style="18" customWidth="1"/>
    <col min="10756" max="10756" width="20.6640625" style="18" customWidth="1"/>
    <col min="10757" max="10757" width="9.5546875" style="18" customWidth="1"/>
    <col min="10758" max="10758" width="33" style="18" bestFit="1" customWidth="1"/>
    <col min="10759" max="10759" width="12.44140625" style="18" customWidth="1"/>
    <col min="10760" max="10760" width="7" style="18" customWidth="1"/>
    <col min="10761" max="10762" width="11.109375" style="18" customWidth="1"/>
    <col min="10763" max="11008" width="9.109375" style="18"/>
    <col min="11009" max="11009" width="21.5546875" style="18" customWidth="1"/>
    <col min="11010" max="11010" width="22.44140625" style="18" customWidth="1"/>
    <col min="11011" max="11011" width="19.33203125" style="18" customWidth="1"/>
    <col min="11012" max="11012" width="20.6640625" style="18" customWidth="1"/>
    <col min="11013" max="11013" width="9.5546875" style="18" customWidth="1"/>
    <col min="11014" max="11014" width="33" style="18" bestFit="1" customWidth="1"/>
    <col min="11015" max="11015" width="12.44140625" style="18" customWidth="1"/>
    <col min="11016" max="11016" width="7" style="18" customWidth="1"/>
    <col min="11017" max="11018" width="11.109375" style="18" customWidth="1"/>
    <col min="11019" max="11264" width="9.109375" style="18"/>
    <col min="11265" max="11265" width="21.5546875" style="18" customWidth="1"/>
    <col min="11266" max="11266" width="22.44140625" style="18" customWidth="1"/>
    <col min="11267" max="11267" width="19.33203125" style="18" customWidth="1"/>
    <col min="11268" max="11268" width="20.6640625" style="18" customWidth="1"/>
    <col min="11269" max="11269" width="9.5546875" style="18" customWidth="1"/>
    <col min="11270" max="11270" width="33" style="18" bestFit="1" customWidth="1"/>
    <col min="11271" max="11271" width="12.44140625" style="18" customWidth="1"/>
    <col min="11272" max="11272" width="7" style="18" customWidth="1"/>
    <col min="11273" max="11274" width="11.109375" style="18" customWidth="1"/>
    <col min="11275" max="11520" width="9.109375" style="18"/>
    <col min="11521" max="11521" width="21.5546875" style="18" customWidth="1"/>
    <col min="11522" max="11522" width="22.44140625" style="18" customWidth="1"/>
    <col min="11523" max="11523" width="19.33203125" style="18" customWidth="1"/>
    <col min="11524" max="11524" width="20.6640625" style="18" customWidth="1"/>
    <col min="11525" max="11525" width="9.5546875" style="18" customWidth="1"/>
    <col min="11526" max="11526" width="33" style="18" bestFit="1" customWidth="1"/>
    <col min="11527" max="11527" width="12.44140625" style="18" customWidth="1"/>
    <col min="11528" max="11528" width="7" style="18" customWidth="1"/>
    <col min="11529" max="11530" width="11.109375" style="18" customWidth="1"/>
    <col min="11531" max="11776" width="9.109375" style="18"/>
    <col min="11777" max="11777" width="21.5546875" style="18" customWidth="1"/>
    <col min="11778" max="11778" width="22.44140625" style="18" customWidth="1"/>
    <col min="11779" max="11779" width="19.33203125" style="18" customWidth="1"/>
    <col min="11780" max="11780" width="20.6640625" style="18" customWidth="1"/>
    <col min="11781" max="11781" width="9.5546875" style="18" customWidth="1"/>
    <col min="11782" max="11782" width="33" style="18" bestFit="1" customWidth="1"/>
    <col min="11783" max="11783" width="12.44140625" style="18" customWidth="1"/>
    <col min="11784" max="11784" width="7" style="18" customWidth="1"/>
    <col min="11785" max="11786" width="11.109375" style="18" customWidth="1"/>
    <col min="11787" max="12032" width="9.109375" style="18"/>
    <col min="12033" max="12033" width="21.5546875" style="18" customWidth="1"/>
    <col min="12034" max="12034" width="22.44140625" style="18" customWidth="1"/>
    <col min="12035" max="12035" width="19.33203125" style="18" customWidth="1"/>
    <col min="12036" max="12036" width="20.6640625" style="18" customWidth="1"/>
    <col min="12037" max="12037" width="9.5546875" style="18" customWidth="1"/>
    <col min="12038" max="12038" width="33" style="18" bestFit="1" customWidth="1"/>
    <col min="12039" max="12039" width="12.44140625" style="18" customWidth="1"/>
    <col min="12040" max="12040" width="7" style="18" customWidth="1"/>
    <col min="12041" max="12042" width="11.109375" style="18" customWidth="1"/>
    <col min="12043" max="12288" width="9.109375" style="18"/>
    <col min="12289" max="12289" width="21.5546875" style="18" customWidth="1"/>
    <col min="12290" max="12290" width="22.44140625" style="18" customWidth="1"/>
    <col min="12291" max="12291" width="19.33203125" style="18" customWidth="1"/>
    <col min="12292" max="12292" width="20.6640625" style="18" customWidth="1"/>
    <col min="12293" max="12293" width="9.5546875" style="18" customWidth="1"/>
    <col min="12294" max="12294" width="33" style="18" bestFit="1" customWidth="1"/>
    <col min="12295" max="12295" width="12.44140625" style="18" customWidth="1"/>
    <col min="12296" max="12296" width="7" style="18" customWidth="1"/>
    <col min="12297" max="12298" width="11.109375" style="18" customWidth="1"/>
    <col min="12299" max="12544" width="9.109375" style="18"/>
    <col min="12545" max="12545" width="21.5546875" style="18" customWidth="1"/>
    <col min="12546" max="12546" width="22.44140625" style="18" customWidth="1"/>
    <col min="12547" max="12547" width="19.33203125" style="18" customWidth="1"/>
    <col min="12548" max="12548" width="20.6640625" style="18" customWidth="1"/>
    <col min="12549" max="12549" width="9.5546875" style="18" customWidth="1"/>
    <col min="12550" max="12550" width="33" style="18" bestFit="1" customWidth="1"/>
    <col min="12551" max="12551" width="12.44140625" style="18" customWidth="1"/>
    <col min="12552" max="12552" width="7" style="18" customWidth="1"/>
    <col min="12553" max="12554" width="11.109375" style="18" customWidth="1"/>
    <col min="12555" max="12800" width="9.109375" style="18"/>
    <col min="12801" max="12801" width="21.5546875" style="18" customWidth="1"/>
    <col min="12802" max="12802" width="22.44140625" style="18" customWidth="1"/>
    <col min="12803" max="12803" width="19.33203125" style="18" customWidth="1"/>
    <col min="12804" max="12804" width="20.6640625" style="18" customWidth="1"/>
    <col min="12805" max="12805" width="9.5546875" style="18" customWidth="1"/>
    <col min="12806" max="12806" width="33" style="18" bestFit="1" customWidth="1"/>
    <col min="12807" max="12807" width="12.44140625" style="18" customWidth="1"/>
    <col min="12808" max="12808" width="7" style="18" customWidth="1"/>
    <col min="12809" max="12810" width="11.109375" style="18" customWidth="1"/>
    <col min="12811" max="13056" width="9.109375" style="18"/>
    <col min="13057" max="13057" width="21.5546875" style="18" customWidth="1"/>
    <col min="13058" max="13058" width="22.44140625" style="18" customWidth="1"/>
    <col min="13059" max="13059" width="19.33203125" style="18" customWidth="1"/>
    <col min="13060" max="13060" width="20.6640625" style="18" customWidth="1"/>
    <col min="13061" max="13061" width="9.5546875" style="18" customWidth="1"/>
    <col min="13062" max="13062" width="33" style="18" bestFit="1" customWidth="1"/>
    <col min="13063" max="13063" width="12.44140625" style="18" customWidth="1"/>
    <col min="13064" max="13064" width="7" style="18" customWidth="1"/>
    <col min="13065" max="13066" width="11.109375" style="18" customWidth="1"/>
    <col min="13067" max="13312" width="9.109375" style="18"/>
    <col min="13313" max="13313" width="21.5546875" style="18" customWidth="1"/>
    <col min="13314" max="13314" width="22.44140625" style="18" customWidth="1"/>
    <col min="13315" max="13315" width="19.33203125" style="18" customWidth="1"/>
    <col min="13316" max="13316" width="20.6640625" style="18" customWidth="1"/>
    <col min="13317" max="13317" width="9.5546875" style="18" customWidth="1"/>
    <col min="13318" max="13318" width="33" style="18" bestFit="1" customWidth="1"/>
    <col min="13319" max="13319" width="12.44140625" style="18" customWidth="1"/>
    <col min="13320" max="13320" width="7" style="18" customWidth="1"/>
    <col min="13321" max="13322" width="11.109375" style="18" customWidth="1"/>
    <col min="13323" max="13568" width="9.109375" style="18"/>
    <col min="13569" max="13569" width="21.5546875" style="18" customWidth="1"/>
    <col min="13570" max="13570" width="22.44140625" style="18" customWidth="1"/>
    <col min="13571" max="13571" width="19.33203125" style="18" customWidth="1"/>
    <col min="13572" max="13572" width="20.6640625" style="18" customWidth="1"/>
    <col min="13573" max="13573" width="9.5546875" style="18" customWidth="1"/>
    <col min="13574" max="13574" width="33" style="18" bestFit="1" customWidth="1"/>
    <col min="13575" max="13575" width="12.44140625" style="18" customWidth="1"/>
    <col min="13576" max="13576" width="7" style="18" customWidth="1"/>
    <col min="13577" max="13578" width="11.109375" style="18" customWidth="1"/>
    <col min="13579" max="13824" width="9.109375" style="18"/>
    <col min="13825" max="13825" width="21.5546875" style="18" customWidth="1"/>
    <col min="13826" max="13826" width="22.44140625" style="18" customWidth="1"/>
    <col min="13827" max="13827" width="19.33203125" style="18" customWidth="1"/>
    <col min="13828" max="13828" width="20.6640625" style="18" customWidth="1"/>
    <col min="13829" max="13829" width="9.5546875" style="18" customWidth="1"/>
    <col min="13830" max="13830" width="33" style="18" bestFit="1" customWidth="1"/>
    <col min="13831" max="13831" width="12.44140625" style="18" customWidth="1"/>
    <col min="13832" max="13832" width="7" style="18" customWidth="1"/>
    <col min="13833" max="13834" width="11.109375" style="18" customWidth="1"/>
    <col min="13835" max="14080" width="9.109375" style="18"/>
    <col min="14081" max="14081" width="21.5546875" style="18" customWidth="1"/>
    <col min="14082" max="14082" width="22.44140625" style="18" customWidth="1"/>
    <col min="14083" max="14083" width="19.33203125" style="18" customWidth="1"/>
    <col min="14084" max="14084" width="20.6640625" style="18" customWidth="1"/>
    <col min="14085" max="14085" width="9.5546875" style="18" customWidth="1"/>
    <col min="14086" max="14086" width="33" style="18" bestFit="1" customWidth="1"/>
    <col min="14087" max="14087" width="12.44140625" style="18" customWidth="1"/>
    <col min="14088" max="14088" width="7" style="18" customWidth="1"/>
    <col min="14089" max="14090" width="11.109375" style="18" customWidth="1"/>
    <col min="14091" max="14336" width="9.109375" style="18"/>
    <col min="14337" max="14337" width="21.5546875" style="18" customWidth="1"/>
    <col min="14338" max="14338" width="22.44140625" style="18" customWidth="1"/>
    <col min="14339" max="14339" width="19.33203125" style="18" customWidth="1"/>
    <col min="14340" max="14340" width="20.6640625" style="18" customWidth="1"/>
    <col min="14341" max="14341" width="9.5546875" style="18" customWidth="1"/>
    <col min="14342" max="14342" width="33" style="18" bestFit="1" customWidth="1"/>
    <col min="14343" max="14343" width="12.44140625" style="18" customWidth="1"/>
    <col min="14344" max="14344" width="7" style="18" customWidth="1"/>
    <col min="14345" max="14346" width="11.109375" style="18" customWidth="1"/>
    <col min="14347" max="14592" width="9.109375" style="18"/>
    <col min="14593" max="14593" width="21.5546875" style="18" customWidth="1"/>
    <col min="14594" max="14594" width="22.44140625" style="18" customWidth="1"/>
    <col min="14595" max="14595" width="19.33203125" style="18" customWidth="1"/>
    <col min="14596" max="14596" width="20.6640625" style="18" customWidth="1"/>
    <col min="14597" max="14597" width="9.5546875" style="18" customWidth="1"/>
    <col min="14598" max="14598" width="33" style="18" bestFit="1" customWidth="1"/>
    <col min="14599" max="14599" width="12.44140625" style="18" customWidth="1"/>
    <col min="14600" max="14600" width="7" style="18" customWidth="1"/>
    <col min="14601" max="14602" width="11.109375" style="18" customWidth="1"/>
    <col min="14603" max="14848" width="9.109375" style="18"/>
    <col min="14849" max="14849" width="21.5546875" style="18" customWidth="1"/>
    <col min="14850" max="14850" width="22.44140625" style="18" customWidth="1"/>
    <col min="14851" max="14851" width="19.33203125" style="18" customWidth="1"/>
    <col min="14852" max="14852" width="20.6640625" style="18" customWidth="1"/>
    <col min="14853" max="14853" width="9.5546875" style="18" customWidth="1"/>
    <col min="14854" max="14854" width="33" style="18" bestFit="1" customWidth="1"/>
    <col min="14855" max="14855" width="12.44140625" style="18" customWidth="1"/>
    <col min="14856" max="14856" width="7" style="18" customWidth="1"/>
    <col min="14857" max="14858" width="11.109375" style="18" customWidth="1"/>
    <col min="14859" max="15104" width="9.109375" style="18"/>
    <col min="15105" max="15105" width="21.5546875" style="18" customWidth="1"/>
    <col min="15106" max="15106" width="22.44140625" style="18" customWidth="1"/>
    <col min="15107" max="15107" width="19.33203125" style="18" customWidth="1"/>
    <col min="15108" max="15108" width="20.6640625" style="18" customWidth="1"/>
    <col min="15109" max="15109" width="9.5546875" style="18" customWidth="1"/>
    <col min="15110" max="15110" width="33" style="18" bestFit="1" customWidth="1"/>
    <col min="15111" max="15111" width="12.44140625" style="18" customWidth="1"/>
    <col min="15112" max="15112" width="7" style="18" customWidth="1"/>
    <col min="15113" max="15114" width="11.109375" style="18" customWidth="1"/>
    <col min="15115" max="15360" width="9.109375" style="18"/>
    <col min="15361" max="15361" width="21.5546875" style="18" customWidth="1"/>
    <col min="15362" max="15362" width="22.44140625" style="18" customWidth="1"/>
    <col min="15363" max="15363" width="19.33203125" style="18" customWidth="1"/>
    <col min="15364" max="15364" width="20.6640625" style="18" customWidth="1"/>
    <col min="15365" max="15365" width="9.5546875" style="18" customWidth="1"/>
    <col min="15366" max="15366" width="33" style="18" bestFit="1" customWidth="1"/>
    <col min="15367" max="15367" width="12.44140625" style="18" customWidth="1"/>
    <col min="15368" max="15368" width="7" style="18" customWidth="1"/>
    <col min="15369" max="15370" width="11.109375" style="18" customWidth="1"/>
    <col min="15371" max="15616" width="9.109375" style="18"/>
    <col min="15617" max="15617" width="21.5546875" style="18" customWidth="1"/>
    <col min="15618" max="15618" width="22.44140625" style="18" customWidth="1"/>
    <col min="15619" max="15619" width="19.33203125" style="18" customWidth="1"/>
    <col min="15620" max="15620" width="20.6640625" style="18" customWidth="1"/>
    <col min="15621" max="15621" width="9.5546875" style="18" customWidth="1"/>
    <col min="15622" max="15622" width="33" style="18" bestFit="1" customWidth="1"/>
    <col min="15623" max="15623" width="12.44140625" style="18" customWidth="1"/>
    <col min="15624" max="15624" width="7" style="18" customWidth="1"/>
    <col min="15625" max="15626" width="11.109375" style="18" customWidth="1"/>
    <col min="15627" max="15872" width="9.109375" style="18"/>
    <col min="15873" max="15873" width="21.5546875" style="18" customWidth="1"/>
    <col min="15874" max="15874" width="22.44140625" style="18" customWidth="1"/>
    <col min="15875" max="15875" width="19.33203125" style="18" customWidth="1"/>
    <col min="15876" max="15876" width="20.6640625" style="18" customWidth="1"/>
    <col min="15877" max="15877" width="9.5546875" style="18" customWidth="1"/>
    <col min="15878" max="15878" width="33" style="18" bestFit="1" customWidth="1"/>
    <col min="15879" max="15879" width="12.44140625" style="18" customWidth="1"/>
    <col min="15880" max="15880" width="7" style="18" customWidth="1"/>
    <col min="15881" max="15882" width="11.109375" style="18" customWidth="1"/>
    <col min="15883" max="16128" width="9.109375" style="18"/>
    <col min="16129" max="16129" width="21.5546875" style="18" customWidth="1"/>
    <col min="16130" max="16130" width="22.44140625" style="18" customWidth="1"/>
    <col min="16131" max="16131" width="19.33203125" style="18" customWidth="1"/>
    <col min="16132" max="16132" width="20.6640625" style="18" customWidth="1"/>
    <col min="16133" max="16133" width="9.5546875" style="18" customWidth="1"/>
    <col min="16134" max="16134" width="33" style="18" bestFit="1" customWidth="1"/>
    <col min="16135" max="16135" width="12.44140625" style="18" customWidth="1"/>
    <col min="16136" max="16136" width="7" style="18" customWidth="1"/>
    <col min="16137" max="16138" width="11.109375" style="18" customWidth="1"/>
    <col min="16139" max="16384" width="9.109375" style="18"/>
  </cols>
  <sheetData>
    <row r="1" spans="1:7" ht="15.6" x14ac:dyDescent="0.3">
      <c r="A1" s="63" t="str">
        <f>'[3]Memória de Calculo Montante B A'!A1:C1</f>
        <v>AO</v>
      </c>
      <c r="B1" s="63"/>
      <c r="C1" s="63"/>
      <c r="D1" s="63"/>
    </row>
    <row r="2" spans="1:7" ht="15.6" x14ac:dyDescent="0.3">
      <c r="A2" s="63" t="str">
        <f>'[3]Memória de Calculo Montante B A'!A2:C2</f>
        <v>PODER JUDICIARIO DE ALAGOAS</v>
      </c>
      <c r="B2" s="63"/>
      <c r="C2" s="63"/>
      <c r="D2" s="63"/>
    </row>
    <row r="3" spans="1:7" ht="15.6" x14ac:dyDescent="0.3">
      <c r="A3" s="63" t="str">
        <f>'[3]Memória de Calculo Montante B A'!A3:C3</f>
        <v>DEPARTAMENTO CENTRAL DE AQUISIÇÕES</v>
      </c>
      <c r="B3" s="63"/>
      <c r="C3" s="63"/>
      <c r="D3" s="63"/>
    </row>
    <row r="4" spans="1:7" ht="7.5" customHeight="1" x14ac:dyDescent="0.3">
      <c r="A4" s="63"/>
      <c r="B4" s="63"/>
      <c r="C4" s="63"/>
      <c r="D4" s="63"/>
    </row>
    <row r="5" spans="1:7" ht="15.6" x14ac:dyDescent="0.3">
      <c r="A5" s="63" t="str">
        <f>'[3]Memória de Calculo Montante B A'!A5:C5</f>
        <v>PREGÃO ELETRÔNICO N° 024/2021</v>
      </c>
      <c r="B5" s="63"/>
      <c r="C5" s="63"/>
      <c r="D5" s="63"/>
    </row>
    <row r="6" spans="1:7" ht="15.6" x14ac:dyDescent="0.3">
      <c r="A6" s="63"/>
      <c r="B6" s="63"/>
      <c r="C6" s="63"/>
      <c r="D6" s="63"/>
    </row>
    <row r="8" spans="1:7" ht="15" customHeight="1" x14ac:dyDescent="0.25">
      <c r="A8" s="64" t="s">
        <v>381</v>
      </c>
      <c r="B8" s="64"/>
      <c r="C8" s="64"/>
      <c r="D8" s="64"/>
      <c r="E8" s="21"/>
      <c r="F8" s="21"/>
      <c r="G8" s="21"/>
    </row>
    <row r="9" spans="1:7" x14ac:dyDescent="0.25">
      <c r="A9" s="64"/>
      <c r="B9" s="64"/>
      <c r="C9" s="64"/>
      <c r="D9" s="64"/>
      <c r="E9" s="55"/>
      <c r="F9" s="55"/>
      <c r="G9" s="55"/>
    </row>
    <row r="10" spans="1:7" ht="15" customHeight="1" x14ac:dyDescent="0.25">
      <c r="A10" s="64"/>
      <c r="B10" s="64"/>
      <c r="C10" s="64"/>
      <c r="D10" s="64"/>
    </row>
    <row r="11" spans="1:7" ht="13.2" x14ac:dyDescent="0.25">
      <c r="A11" s="27"/>
      <c r="B11" s="27"/>
      <c r="C11" s="27"/>
      <c r="D11" s="27"/>
    </row>
    <row r="12" spans="1:7" ht="21" customHeight="1" x14ac:dyDescent="0.25">
      <c r="A12" s="65" t="s">
        <v>382</v>
      </c>
      <c r="B12" s="66"/>
      <c r="C12" s="67" t="s">
        <v>33</v>
      </c>
      <c r="D12" s="67" t="s">
        <v>383</v>
      </c>
      <c r="E12" s="56"/>
    </row>
    <row r="13" spans="1:7" ht="13.2" x14ac:dyDescent="0.25">
      <c r="A13" s="68" t="s">
        <v>71</v>
      </c>
      <c r="B13" s="69"/>
      <c r="C13" s="22">
        <f>'PLAN DES C-PER.'!D15</f>
        <v>1E-4</v>
      </c>
      <c r="D13" s="70" t="s">
        <v>384</v>
      </c>
      <c r="E13" s="27"/>
    </row>
    <row r="14" spans="1:7" ht="13.2" x14ac:dyDescent="0.25">
      <c r="A14" s="68" t="s">
        <v>72</v>
      </c>
      <c r="B14" s="69"/>
      <c r="C14" s="22">
        <f>'PLAN DES C-PER.'!D16</f>
        <v>7.6899999999999996E-2</v>
      </c>
      <c r="D14" s="71"/>
      <c r="E14" s="57"/>
    </row>
    <row r="15" spans="1:7" ht="13.2" x14ac:dyDescent="0.25">
      <c r="A15" s="72" t="s">
        <v>385</v>
      </c>
      <c r="B15" s="73"/>
      <c r="C15" s="74">
        <v>8.6499999999999994E-2</v>
      </c>
      <c r="D15" s="67" t="s">
        <v>161</v>
      </c>
      <c r="E15" s="58"/>
    </row>
    <row r="16" spans="1:7" ht="13.2" x14ac:dyDescent="0.25">
      <c r="A16" s="75"/>
      <c r="B16" s="76"/>
      <c r="C16" s="77"/>
      <c r="D16" s="67" t="s">
        <v>160</v>
      </c>
      <c r="E16" s="58"/>
    </row>
    <row r="17" spans="1:7" ht="13.2" x14ac:dyDescent="0.25">
      <c r="A17" s="78"/>
      <c r="B17" s="79"/>
      <c r="C17" s="80"/>
      <c r="D17" s="67" t="s">
        <v>386</v>
      </c>
      <c r="E17" s="23"/>
    </row>
    <row r="18" spans="1:7" ht="13.2" x14ac:dyDescent="0.25">
      <c r="A18" s="27"/>
      <c r="B18" s="27"/>
      <c r="C18" s="27"/>
      <c r="D18" s="27"/>
      <c r="E18" s="23"/>
      <c r="G18" s="24"/>
    </row>
    <row r="19" spans="1:7" ht="13.2" x14ac:dyDescent="0.25">
      <c r="A19" s="81" t="s">
        <v>387</v>
      </c>
      <c r="B19" s="82"/>
      <c r="C19" s="83"/>
      <c r="D19" s="74">
        <f>C13+C14+C15</f>
        <v>0.16349999999999998</v>
      </c>
      <c r="E19" s="25"/>
      <c r="F19" s="26"/>
    </row>
    <row r="20" spans="1:7" ht="13.2" x14ac:dyDescent="0.25">
      <c r="A20" s="84"/>
      <c r="B20" s="85"/>
      <c r="C20" s="86"/>
      <c r="D20" s="80"/>
      <c r="E20" s="27"/>
    </row>
    <row r="21" spans="1:7" ht="13.2" x14ac:dyDescent="0.25">
      <c r="A21" s="50"/>
      <c r="B21" s="50"/>
      <c r="C21" s="50"/>
      <c r="D21" s="50"/>
      <c r="E21" s="27"/>
    </row>
    <row r="22" spans="1:7" ht="14.4" x14ac:dyDescent="0.3">
      <c r="A22" s="59"/>
      <c r="B22" s="59"/>
      <c r="C22" s="60"/>
      <c r="E22" s="27"/>
    </row>
    <row r="23" spans="1:7" ht="13.2" x14ac:dyDescent="0.25">
      <c r="A23" s="61" t="s">
        <v>219</v>
      </c>
      <c r="B23" s="61"/>
      <c r="C23" s="31"/>
      <c r="E23" s="27"/>
    </row>
    <row r="24" spans="1:7" ht="13.2" x14ac:dyDescent="0.25">
      <c r="A24" s="61"/>
      <c r="B24" s="61"/>
    </row>
    <row r="25" spans="1:7" ht="14.4" x14ac:dyDescent="0.3">
      <c r="A25" s="61"/>
      <c r="B25" s="61"/>
      <c r="C25" s="60"/>
    </row>
    <row r="26" spans="1:7" ht="28.5" customHeight="1" x14ac:dyDescent="0.25">
      <c r="A26" s="61"/>
      <c r="B26" s="61"/>
      <c r="C26" s="87"/>
    </row>
    <row r="27" spans="1:7" ht="14.4" x14ac:dyDescent="0.3">
      <c r="A27" s="61"/>
      <c r="B27" s="61"/>
      <c r="C27" s="62"/>
    </row>
    <row r="28" spans="1:7" ht="14.4" x14ac:dyDescent="0.3">
      <c r="A28" s="61"/>
      <c r="B28" s="61"/>
      <c r="C28" s="62"/>
    </row>
    <row r="29" spans="1:7" ht="13.2" x14ac:dyDescent="0.25">
      <c r="A29" s="61"/>
      <c r="B29" s="61"/>
    </row>
  </sheetData>
  <sheetProtection password="C795" sheet="1"/>
  <mergeCells count="17">
    <mergeCell ref="A19:C20"/>
    <mergeCell ref="D19:D20"/>
    <mergeCell ref="A21:D21"/>
    <mergeCell ref="A22:B22"/>
    <mergeCell ref="A8:D10"/>
    <mergeCell ref="A12:B12"/>
    <mergeCell ref="A13:B13"/>
    <mergeCell ref="D13:D14"/>
    <mergeCell ref="A14:B14"/>
    <mergeCell ref="A15:B17"/>
    <mergeCell ref="C15:C17"/>
    <mergeCell ref="A6:D6"/>
    <mergeCell ref="A1:D1"/>
    <mergeCell ref="A2:D2"/>
    <mergeCell ref="A3:D3"/>
    <mergeCell ref="A4:D4"/>
    <mergeCell ref="A5:D5"/>
  </mergeCells>
  <printOptions horizontalCentered="1"/>
  <pageMargins left="0.78740157480314965" right="0.78740157480314965" top="1.7716535433070868" bottom="0.98425196850393704" header="0.31496062992125984" footer="0.31496062992125984"/>
  <pageSetup paperSize="9" orientation="portrait" horizontalDpi="360" verticalDpi="360"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view="pageBreakPreview" topLeftCell="A13" zoomScaleNormal="100" zoomScaleSheetLayoutView="100" workbookViewId="0">
      <selection activeCell="G18" sqref="G18"/>
    </sheetView>
  </sheetViews>
  <sheetFormatPr defaultRowHeight="13.2" x14ac:dyDescent="0.25"/>
  <cols>
    <col min="1" max="1" width="9.109375" style="16" customWidth="1"/>
    <col min="2" max="2" width="60.5546875" style="7" customWidth="1"/>
    <col min="3" max="3" width="14.5546875" style="10" customWidth="1"/>
    <col min="4" max="4" width="11.109375" style="7" customWidth="1"/>
    <col min="5" max="5" width="11.109375" style="16" customWidth="1"/>
    <col min="6" max="6" width="8.88671875" style="7"/>
    <col min="7" max="7" width="9.109375" style="7" bestFit="1" customWidth="1"/>
    <col min="8" max="256" width="8.88671875" style="7"/>
    <col min="257" max="257" width="9.109375" style="7" customWidth="1"/>
    <col min="258" max="258" width="60.5546875" style="7" customWidth="1"/>
    <col min="259" max="259" width="14.5546875" style="7" customWidth="1"/>
    <col min="260" max="261" width="11.109375" style="7" customWidth="1"/>
    <col min="262" max="512" width="8.88671875" style="7"/>
    <col min="513" max="513" width="9.109375" style="7" customWidth="1"/>
    <col min="514" max="514" width="60.5546875" style="7" customWidth="1"/>
    <col min="515" max="515" width="14.5546875" style="7" customWidth="1"/>
    <col min="516" max="517" width="11.109375" style="7" customWidth="1"/>
    <col min="518" max="768" width="8.88671875" style="7"/>
    <col min="769" max="769" width="9.109375" style="7" customWidth="1"/>
    <col min="770" max="770" width="60.5546875" style="7" customWidth="1"/>
    <col min="771" max="771" width="14.5546875" style="7" customWidth="1"/>
    <col min="772" max="773" width="11.109375" style="7" customWidth="1"/>
    <col min="774" max="1024" width="8.88671875" style="7"/>
    <col min="1025" max="1025" width="9.109375" style="7" customWidth="1"/>
    <col min="1026" max="1026" width="60.5546875" style="7" customWidth="1"/>
    <col min="1027" max="1027" width="14.5546875" style="7" customWidth="1"/>
    <col min="1028" max="1029" width="11.109375" style="7" customWidth="1"/>
    <col min="1030" max="1280" width="8.88671875" style="7"/>
    <col min="1281" max="1281" width="9.109375" style="7" customWidth="1"/>
    <col min="1282" max="1282" width="60.5546875" style="7" customWidth="1"/>
    <col min="1283" max="1283" width="14.5546875" style="7" customWidth="1"/>
    <col min="1284" max="1285" width="11.109375" style="7" customWidth="1"/>
    <col min="1286" max="1536" width="8.88671875" style="7"/>
    <col min="1537" max="1537" width="9.109375" style="7" customWidth="1"/>
    <col min="1538" max="1538" width="60.5546875" style="7" customWidth="1"/>
    <col min="1539" max="1539" width="14.5546875" style="7" customWidth="1"/>
    <col min="1540" max="1541" width="11.109375" style="7" customWidth="1"/>
    <col min="1542" max="1792" width="8.88671875" style="7"/>
    <col min="1793" max="1793" width="9.109375" style="7" customWidth="1"/>
    <col min="1794" max="1794" width="60.5546875" style="7" customWidth="1"/>
    <col min="1795" max="1795" width="14.5546875" style="7" customWidth="1"/>
    <col min="1796" max="1797" width="11.109375" style="7" customWidth="1"/>
    <col min="1798" max="2048" width="8.88671875" style="7"/>
    <col min="2049" max="2049" width="9.109375" style="7" customWidth="1"/>
    <col min="2050" max="2050" width="60.5546875" style="7" customWidth="1"/>
    <col min="2051" max="2051" width="14.5546875" style="7" customWidth="1"/>
    <col min="2052" max="2053" width="11.109375" style="7" customWidth="1"/>
    <col min="2054" max="2304" width="8.88671875" style="7"/>
    <col min="2305" max="2305" width="9.109375" style="7" customWidth="1"/>
    <col min="2306" max="2306" width="60.5546875" style="7" customWidth="1"/>
    <col min="2307" max="2307" width="14.5546875" style="7" customWidth="1"/>
    <col min="2308" max="2309" width="11.109375" style="7" customWidth="1"/>
    <col min="2310" max="2560" width="8.88671875" style="7"/>
    <col min="2561" max="2561" width="9.109375" style="7" customWidth="1"/>
    <col min="2562" max="2562" width="60.5546875" style="7" customWidth="1"/>
    <col min="2563" max="2563" width="14.5546875" style="7" customWidth="1"/>
    <col min="2564" max="2565" width="11.109375" style="7" customWidth="1"/>
    <col min="2566" max="2816" width="8.88671875" style="7"/>
    <col min="2817" max="2817" width="9.109375" style="7" customWidth="1"/>
    <col min="2818" max="2818" width="60.5546875" style="7" customWidth="1"/>
    <col min="2819" max="2819" width="14.5546875" style="7" customWidth="1"/>
    <col min="2820" max="2821" width="11.109375" style="7" customWidth="1"/>
    <col min="2822" max="3072" width="8.88671875" style="7"/>
    <col min="3073" max="3073" width="9.109375" style="7" customWidth="1"/>
    <col min="3074" max="3074" width="60.5546875" style="7" customWidth="1"/>
    <col min="3075" max="3075" width="14.5546875" style="7" customWidth="1"/>
    <col min="3076" max="3077" width="11.109375" style="7" customWidth="1"/>
    <col min="3078" max="3328" width="8.88671875" style="7"/>
    <col min="3329" max="3329" width="9.109375" style="7" customWidth="1"/>
    <col min="3330" max="3330" width="60.5546875" style="7" customWidth="1"/>
    <col min="3331" max="3331" width="14.5546875" style="7" customWidth="1"/>
    <col min="3332" max="3333" width="11.109375" style="7" customWidth="1"/>
    <col min="3334" max="3584" width="8.88671875" style="7"/>
    <col min="3585" max="3585" width="9.109375" style="7" customWidth="1"/>
    <col min="3586" max="3586" width="60.5546875" style="7" customWidth="1"/>
    <col min="3587" max="3587" width="14.5546875" style="7" customWidth="1"/>
    <col min="3588" max="3589" width="11.109375" style="7" customWidth="1"/>
    <col min="3590" max="3840" width="8.88671875" style="7"/>
    <col min="3841" max="3841" width="9.109375" style="7" customWidth="1"/>
    <col min="3842" max="3842" width="60.5546875" style="7" customWidth="1"/>
    <col min="3843" max="3843" width="14.5546875" style="7" customWidth="1"/>
    <col min="3844" max="3845" width="11.109375" style="7" customWidth="1"/>
    <col min="3846" max="4096" width="8.88671875" style="7"/>
    <col min="4097" max="4097" width="9.109375" style="7" customWidth="1"/>
    <col min="4098" max="4098" width="60.5546875" style="7" customWidth="1"/>
    <col min="4099" max="4099" width="14.5546875" style="7" customWidth="1"/>
    <col min="4100" max="4101" width="11.109375" style="7" customWidth="1"/>
    <col min="4102" max="4352" width="8.88671875" style="7"/>
    <col min="4353" max="4353" width="9.109375" style="7" customWidth="1"/>
    <col min="4354" max="4354" width="60.5546875" style="7" customWidth="1"/>
    <col min="4355" max="4355" width="14.5546875" style="7" customWidth="1"/>
    <col min="4356" max="4357" width="11.109375" style="7" customWidth="1"/>
    <col min="4358" max="4608" width="8.88671875" style="7"/>
    <col min="4609" max="4609" width="9.109375" style="7" customWidth="1"/>
    <col min="4610" max="4610" width="60.5546875" style="7" customWidth="1"/>
    <col min="4611" max="4611" width="14.5546875" style="7" customWidth="1"/>
    <col min="4612" max="4613" width="11.109375" style="7" customWidth="1"/>
    <col min="4614" max="4864" width="8.88671875" style="7"/>
    <col min="4865" max="4865" width="9.109375" style="7" customWidth="1"/>
    <col min="4866" max="4866" width="60.5546875" style="7" customWidth="1"/>
    <col min="4867" max="4867" width="14.5546875" style="7" customWidth="1"/>
    <col min="4868" max="4869" width="11.109375" style="7" customWidth="1"/>
    <col min="4870" max="5120" width="8.88671875" style="7"/>
    <col min="5121" max="5121" width="9.109375" style="7" customWidth="1"/>
    <col min="5122" max="5122" width="60.5546875" style="7" customWidth="1"/>
    <col min="5123" max="5123" width="14.5546875" style="7" customWidth="1"/>
    <col min="5124" max="5125" width="11.109375" style="7" customWidth="1"/>
    <col min="5126" max="5376" width="8.88671875" style="7"/>
    <col min="5377" max="5377" width="9.109375" style="7" customWidth="1"/>
    <col min="5378" max="5378" width="60.5546875" style="7" customWidth="1"/>
    <col min="5379" max="5379" width="14.5546875" style="7" customWidth="1"/>
    <col min="5380" max="5381" width="11.109375" style="7" customWidth="1"/>
    <col min="5382" max="5632" width="8.88671875" style="7"/>
    <col min="5633" max="5633" width="9.109375" style="7" customWidth="1"/>
    <col min="5634" max="5634" width="60.5546875" style="7" customWidth="1"/>
    <col min="5635" max="5635" width="14.5546875" style="7" customWidth="1"/>
    <col min="5636" max="5637" width="11.109375" style="7" customWidth="1"/>
    <col min="5638" max="5888" width="8.88671875" style="7"/>
    <col min="5889" max="5889" width="9.109375" style="7" customWidth="1"/>
    <col min="5890" max="5890" width="60.5546875" style="7" customWidth="1"/>
    <col min="5891" max="5891" width="14.5546875" style="7" customWidth="1"/>
    <col min="5892" max="5893" width="11.109375" style="7" customWidth="1"/>
    <col min="5894" max="6144" width="8.88671875" style="7"/>
    <col min="6145" max="6145" width="9.109375" style="7" customWidth="1"/>
    <col min="6146" max="6146" width="60.5546875" style="7" customWidth="1"/>
    <col min="6147" max="6147" width="14.5546875" style="7" customWidth="1"/>
    <col min="6148" max="6149" width="11.109375" style="7" customWidth="1"/>
    <col min="6150" max="6400" width="8.88671875" style="7"/>
    <col min="6401" max="6401" width="9.109375" style="7" customWidth="1"/>
    <col min="6402" max="6402" width="60.5546875" style="7" customWidth="1"/>
    <col min="6403" max="6403" width="14.5546875" style="7" customWidth="1"/>
    <col min="6404" max="6405" width="11.109375" style="7" customWidth="1"/>
    <col min="6406" max="6656" width="8.88671875" style="7"/>
    <col min="6657" max="6657" width="9.109375" style="7" customWidth="1"/>
    <col min="6658" max="6658" width="60.5546875" style="7" customWidth="1"/>
    <col min="6659" max="6659" width="14.5546875" style="7" customWidth="1"/>
    <col min="6660" max="6661" width="11.109375" style="7" customWidth="1"/>
    <col min="6662" max="6912" width="8.88671875" style="7"/>
    <col min="6913" max="6913" width="9.109375" style="7" customWidth="1"/>
    <col min="6914" max="6914" width="60.5546875" style="7" customWidth="1"/>
    <col min="6915" max="6915" width="14.5546875" style="7" customWidth="1"/>
    <col min="6916" max="6917" width="11.109375" style="7" customWidth="1"/>
    <col min="6918" max="7168" width="8.88671875" style="7"/>
    <col min="7169" max="7169" width="9.109375" style="7" customWidth="1"/>
    <col min="7170" max="7170" width="60.5546875" style="7" customWidth="1"/>
    <col min="7171" max="7171" width="14.5546875" style="7" customWidth="1"/>
    <col min="7172" max="7173" width="11.109375" style="7" customWidth="1"/>
    <col min="7174" max="7424" width="8.88671875" style="7"/>
    <col min="7425" max="7425" width="9.109375" style="7" customWidth="1"/>
    <col min="7426" max="7426" width="60.5546875" style="7" customWidth="1"/>
    <col min="7427" max="7427" width="14.5546875" style="7" customWidth="1"/>
    <col min="7428" max="7429" width="11.109375" style="7" customWidth="1"/>
    <col min="7430" max="7680" width="8.88671875" style="7"/>
    <col min="7681" max="7681" width="9.109375" style="7" customWidth="1"/>
    <col min="7682" max="7682" width="60.5546875" style="7" customWidth="1"/>
    <col min="7683" max="7683" width="14.5546875" style="7" customWidth="1"/>
    <col min="7684" max="7685" width="11.109375" style="7" customWidth="1"/>
    <col min="7686" max="7936" width="8.88671875" style="7"/>
    <col min="7937" max="7937" width="9.109375" style="7" customWidth="1"/>
    <col min="7938" max="7938" width="60.5546875" style="7" customWidth="1"/>
    <col min="7939" max="7939" width="14.5546875" style="7" customWidth="1"/>
    <col min="7940" max="7941" width="11.109375" style="7" customWidth="1"/>
    <col min="7942" max="8192" width="8.88671875" style="7"/>
    <col min="8193" max="8193" width="9.109375" style="7" customWidth="1"/>
    <col min="8194" max="8194" width="60.5546875" style="7" customWidth="1"/>
    <col min="8195" max="8195" width="14.5546875" style="7" customWidth="1"/>
    <col min="8196" max="8197" width="11.109375" style="7" customWidth="1"/>
    <col min="8198" max="8448" width="8.88671875" style="7"/>
    <col min="8449" max="8449" width="9.109375" style="7" customWidth="1"/>
    <col min="8450" max="8450" width="60.5546875" style="7" customWidth="1"/>
    <col min="8451" max="8451" width="14.5546875" style="7" customWidth="1"/>
    <col min="8452" max="8453" width="11.109375" style="7" customWidth="1"/>
    <col min="8454" max="8704" width="8.88671875" style="7"/>
    <col min="8705" max="8705" width="9.109375" style="7" customWidth="1"/>
    <col min="8706" max="8706" width="60.5546875" style="7" customWidth="1"/>
    <col min="8707" max="8707" width="14.5546875" style="7" customWidth="1"/>
    <col min="8708" max="8709" width="11.109375" style="7" customWidth="1"/>
    <col min="8710" max="8960" width="8.88671875" style="7"/>
    <col min="8961" max="8961" width="9.109375" style="7" customWidth="1"/>
    <col min="8962" max="8962" width="60.5546875" style="7" customWidth="1"/>
    <col min="8963" max="8963" width="14.5546875" style="7" customWidth="1"/>
    <col min="8964" max="8965" width="11.109375" style="7" customWidth="1"/>
    <col min="8966" max="9216" width="8.88671875" style="7"/>
    <col min="9217" max="9217" width="9.109375" style="7" customWidth="1"/>
    <col min="9218" max="9218" width="60.5546875" style="7" customWidth="1"/>
    <col min="9219" max="9219" width="14.5546875" style="7" customWidth="1"/>
    <col min="9220" max="9221" width="11.109375" style="7" customWidth="1"/>
    <col min="9222" max="9472" width="8.88671875" style="7"/>
    <col min="9473" max="9473" width="9.109375" style="7" customWidth="1"/>
    <col min="9474" max="9474" width="60.5546875" style="7" customWidth="1"/>
    <col min="9475" max="9475" width="14.5546875" style="7" customWidth="1"/>
    <col min="9476" max="9477" width="11.109375" style="7" customWidth="1"/>
    <col min="9478" max="9728" width="8.88671875" style="7"/>
    <col min="9729" max="9729" width="9.109375" style="7" customWidth="1"/>
    <col min="9730" max="9730" width="60.5546875" style="7" customWidth="1"/>
    <col min="9731" max="9731" width="14.5546875" style="7" customWidth="1"/>
    <col min="9732" max="9733" width="11.109375" style="7" customWidth="1"/>
    <col min="9734" max="9984" width="8.88671875" style="7"/>
    <col min="9985" max="9985" width="9.109375" style="7" customWidth="1"/>
    <col min="9986" max="9986" width="60.5546875" style="7" customWidth="1"/>
    <col min="9987" max="9987" width="14.5546875" style="7" customWidth="1"/>
    <col min="9988" max="9989" width="11.109375" style="7" customWidth="1"/>
    <col min="9990" max="10240" width="8.88671875" style="7"/>
    <col min="10241" max="10241" width="9.109375" style="7" customWidth="1"/>
    <col min="10242" max="10242" width="60.5546875" style="7" customWidth="1"/>
    <col min="10243" max="10243" width="14.5546875" style="7" customWidth="1"/>
    <col min="10244" max="10245" width="11.109375" style="7" customWidth="1"/>
    <col min="10246" max="10496" width="8.88671875" style="7"/>
    <col min="10497" max="10497" width="9.109375" style="7" customWidth="1"/>
    <col min="10498" max="10498" width="60.5546875" style="7" customWidth="1"/>
    <col min="10499" max="10499" width="14.5546875" style="7" customWidth="1"/>
    <col min="10500" max="10501" width="11.109375" style="7" customWidth="1"/>
    <col min="10502" max="10752" width="8.88671875" style="7"/>
    <col min="10753" max="10753" width="9.109375" style="7" customWidth="1"/>
    <col min="10754" max="10754" width="60.5546875" style="7" customWidth="1"/>
    <col min="10755" max="10755" width="14.5546875" style="7" customWidth="1"/>
    <col min="10756" max="10757" width="11.109375" style="7" customWidth="1"/>
    <col min="10758" max="11008" width="8.88671875" style="7"/>
    <col min="11009" max="11009" width="9.109375" style="7" customWidth="1"/>
    <col min="11010" max="11010" width="60.5546875" style="7" customWidth="1"/>
    <col min="11011" max="11011" width="14.5546875" style="7" customWidth="1"/>
    <col min="11012" max="11013" width="11.109375" style="7" customWidth="1"/>
    <col min="11014" max="11264" width="8.88671875" style="7"/>
    <col min="11265" max="11265" width="9.109375" style="7" customWidth="1"/>
    <col min="11266" max="11266" width="60.5546875" style="7" customWidth="1"/>
    <col min="11267" max="11267" width="14.5546875" style="7" customWidth="1"/>
    <col min="11268" max="11269" width="11.109375" style="7" customWidth="1"/>
    <col min="11270" max="11520" width="8.88671875" style="7"/>
    <col min="11521" max="11521" width="9.109375" style="7" customWidth="1"/>
    <col min="11522" max="11522" width="60.5546875" style="7" customWidth="1"/>
    <col min="11523" max="11523" width="14.5546875" style="7" customWidth="1"/>
    <col min="11524" max="11525" width="11.109375" style="7" customWidth="1"/>
    <col min="11526" max="11776" width="8.88671875" style="7"/>
    <col min="11777" max="11777" width="9.109375" style="7" customWidth="1"/>
    <col min="11778" max="11778" width="60.5546875" style="7" customWidth="1"/>
    <col min="11779" max="11779" width="14.5546875" style="7" customWidth="1"/>
    <col min="11780" max="11781" width="11.109375" style="7" customWidth="1"/>
    <col min="11782" max="12032" width="8.88671875" style="7"/>
    <col min="12033" max="12033" width="9.109375" style="7" customWidth="1"/>
    <col min="12034" max="12034" width="60.5546875" style="7" customWidth="1"/>
    <col min="12035" max="12035" width="14.5546875" style="7" customWidth="1"/>
    <col min="12036" max="12037" width="11.109375" style="7" customWidth="1"/>
    <col min="12038" max="12288" width="8.88671875" style="7"/>
    <col min="12289" max="12289" width="9.109375" style="7" customWidth="1"/>
    <col min="12290" max="12290" width="60.5546875" style="7" customWidth="1"/>
    <col min="12291" max="12291" width="14.5546875" style="7" customWidth="1"/>
    <col min="12292" max="12293" width="11.109375" style="7" customWidth="1"/>
    <col min="12294" max="12544" width="8.88671875" style="7"/>
    <col min="12545" max="12545" width="9.109375" style="7" customWidth="1"/>
    <col min="12546" max="12546" width="60.5546875" style="7" customWidth="1"/>
    <col min="12547" max="12547" width="14.5546875" style="7" customWidth="1"/>
    <col min="12548" max="12549" width="11.109375" style="7" customWidth="1"/>
    <col min="12550" max="12800" width="8.88671875" style="7"/>
    <col min="12801" max="12801" width="9.109375" style="7" customWidth="1"/>
    <col min="12802" max="12802" width="60.5546875" style="7" customWidth="1"/>
    <col min="12803" max="12803" width="14.5546875" style="7" customWidth="1"/>
    <col min="12804" max="12805" width="11.109375" style="7" customWidth="1"/>
    <col min="12806" max="13056" width="8.88671875" style="7"/>
    <col min="13057" max="13057" width="9.109375" style="7" customWidth="1"/>
    <col min="13058" max="13058" width="60.5546875" style="7" customWidth="1"/>
    <col min="13059" max="13059" width="14.5546875" style="7" customWidth="1"/>
    <col min="13060" max="13061" width="11.109375" style="7" customWidth="1"/>
    <col min="13062" max="13312" width="8.88671875" style="7"/>
    <col min="13313" max="13313" width="9.109375" style="7" customWidth="1"/>
    <col min="13314" max="13314" width="60.5546875" style="7" customWidth="1"/>
    <col min="13315" max="13315" width="14.5546875" style="7" customWidth="1"/>
    <col min="13316" max="13317" width="11.109375" style="7" customWidth="1"/>
    <col min="13318" max="13568" width="8.88671875" style="7"/>
    <col min="13569" max="13569" width="9.109375" style="7" customWidth="1"/>
    <col min="13570" max="13570" width="60.5546875" style="7" customWidth="1"/>
    <col min="13571" max="13571" width="14.5546875" style="7" customWidth="1"/>
    <col min="13572" max="13573" width="11.109375" style="7" customWidth="1"/>
    <col min="13574" max="13824" width="8.88671875" style="7"/>
    <col min="13825" max="13825" width="9.109375" style="7" customWidth="1"/>
    <col min="13826" max="13826" width="60.5546875" style="7" customWidth="1"/>
    <col min="13827" max="13827" width="14.5546875" style="7" customWidth="1"/>
    <col min="13828" max="13829" width="11.109375" style="7" customWidth="1"/>
    <col min="13830" max="14080" width="8.88671875" style="7"/>
    <col min="14081" max="14081" width="9.109375" style="7" customWidth="1"/>
    <col min="14082" max="14082" width="60.5546875" style="7" customWidth="1"/>
    <col min="14083" max="14083" width="14.5546875" style="7" customWidth="1"/>
    <col min="14084" max="14085" width="11.109375" style="7" customWidth="1"/>
    <col min="14086" max="14336" width="8.88671875" style="7"/>
    <col min="14337" max="14337" width="9.109375" style="7" customWidth="1"/>
    <col min="14338" max="14338" width="60.5546875" style="7" customWidth="1"/>
    <col min="14339" max="14339" width="14.5546875" style="7" customWidth="1"/>
    <col min="14340" max="14341" width="11.109375" style="7" customWidth="1"/>
    <col min="14342" max="14592" width="8.88671875" style="7"/>
    <col min="14593" max="14593" width="9.109375" style="7" customWidth="1"/>
    <col min="14594" max="14594" width="60.5546875" style="7" customWidth="1"/>
    <col min="14595" max="14595" width="14.5546875" style="7" customWidth="1"/>
    <col min="14596" max="14597" width="11.109375" style="7" customWidth="1"/>
    <col min="14598" max="14848" width="8.88671875" style="7"/>
    <col min="14849" max="14849" width="9.109375" style="7" customWidth="1"/>
    <col min="14850" max="14850" width="60.5546875" style="7" customWidth="1"/>
    <col min="14851" max="14851" width="14.5546875" style="7" customWidth="1"/>
    <col min="14852" max="14853" width="11.109375" style="7" customWidth="1"/>
    <col min="14854" max="15104" width="8.88671875" style="7"/>
    <col min="15105" max="15105" width="9.109375" style="7" customWidth="1"/>
    <col min="15106" max="15106" width="60.5546875" style="7" customWidth="1"/>
    <col min="15107" max="15107" width="14.5546875" style="7" customWidth="1"/>
    <col min="15108" max="15109" width="11.109375" style="7" customWidth="1"/>
    <col min="15110" max="15360" width="8.88671875" style="7"/>
    <col min="15361" max="15361" width="9.109375" style="7" customWidth="1"/>
    <col min="15362" max="15362" width="60.5546875" style="7" customWidth="1"/>
    <col min="15363" max="15363" width="14.5546875" style="7" customWidth="1"/>
    <col min="15364" max="15365" width="11.109375" style="7" customWidth="1"/>
    <col min="15366" max="15616" width="8.88671875" style="7"/>
    <col min="15617" max="15617" width="9.109375" style="7" customWidth="1"/>
    <col min="15618" max="15618" width="60.5546875" style="7" customWidth="1"/>
    <col min="15619" max="15619" width="14.5546875" style="7" customWidth="1"/>
    <col min="15620" max="15621" width="11.109375" style="7" customWidth="1"/>
    <col min="15622" max="15872" width="8.88671875" style="7"/>
    <col min="15873" max="15873" width="9.109375" style="7" customWidth="1"/>
    <col min="15874" max="15874" width="60.5546875" style="7" customWidth="1"/>
    <col min="15875" max="15875" width="14.5546875" style="7" customWidth="1"/>
    <col min="15876" max="15877" width="11.109375" style="7" customWidth="1"/>
    <col min="15878" max="16128" width="8.88671875" style="7"/>
    <col min="16129" max="16129" width="9.109375" style="7" customWidth="1"/>
    <col min="16130" max="16130" width="60.5546875" style="7" customWidth="1"/>
    <col min="16131" max="16131" width="14.5546875" style="7" customWidth="1"/>
    <col min="16132" max="16133" width="11.109375" style="7" customWidth="1"/>
    <col min="16134" max="16384" width="8.88671875" style="7"/>
  </cols>
  <sheetData>
    <row r="1" spans="1:5" ht="17.399999999999999" x14ac:dyDescent="0.3">
      <c r="A1" s="44" t="str">
        <f>'[3]Memória de cálculo - Impostos A'!A1:D1</f>
        <v>AO</v>
      </c>
      <c r="B1" s="44"/>
      <c r="C1" s="44"/>
      <c r="D1" s="44"/>
      <c r="E1" s="44"/>
    </row>
    <row r="2" spans="1:5" ht="17.399999999999999" x14ac:dyDescent="0.3">
      <c r="A2" s="44" t="str">
        <f>'[3]Memória de cálculo - Impostos A'!A2:D2</f>
        <v>PODER JUDICIARIO DE ALAGOAS</v>
      </c>
      <c r="B2" s="44"/>
      <c r="C2" s="44"/>
      <c r="D2" s="44"/>
      <c r="E2" s="44"/>
    </row>
    <row r="3" spans="1:5" ht="17.399999999999999" x14ac:dyDescent="0.3">
      <c r="A3" s="44" t="str">
        <f>'[3]Memória de cálculo - Impostos A'!A3:D3</f>
        <v>DEPARTAMENTO CENTRAL DE AQUISIÇÕES</v>
      </c>
      <c r="B3" s="44"/>
      <c r="C3" s="44"/>
      <c r="D3" s="44"/>
      <c r="E3" s="44"/>
    </row>
    <row r="4" spans="1:5" ht="17.399999999999999" x14ac:dyDescent="0.3">
      <c r="A4" s="44"/>
      <c r="B4" s="44"/>
      <c r="C4" s="44"/>
      <c r="D4" s="44"/>
      <c r="E4" s="44"/>
    </row>
    <row r="5" spans="1:5" ht="17.399999999999999" x14ac:dyDescent="0.3">
      <c r="A5" s="44" t="str">
        <f>'[3]Memória de cálculo - Impostos A'!A5:D5</f>
        <v>PREGÃO ELETRÔNICO N° 024/2021</v>
      </c>
      <c r="B5" s="44"/>
      <c r="C5" s="44"/>
      <c r="D5" s="44"/>
      <c r="E5" s="44"/>
    </row>
    <row r="7" spans="1:5" ht="17.399999999999999" x14ac:dyDescent="0.3">
      <c r="A7" s="44" t="s">
        <v>388</v>
      </c>
      <c r="B7" s="44"/>
      <c r="C7" s="44"/>
      <c r="D7" s="44"/>
      <c r="E7" s="44"/>
    </row>
    <row r="8" spans="1:5" x14ac:dyDescent="0.25">
      <c r="A8" s="45"/>
      <c r="B8" s="45"/>
      <c r="C8" s="45"/>
      <c r="D8" s="45"/>
      <c r="E8" s="45"/>
    </row>
    <row r="9" spans="1:5" ht="36.75" customHeight="1" x14ac:dyDescent="0.25">
      <c r="A9" s="51" t="s">
        <v>389</v>
      </c>
      <c r="B9" s="52"/>
      <c r="C9" s="52"/>
      <c r="D9" s="52"/>
      <c r="E9" s="52"/>
    </row>
    <row r="11" spans="1:5" s="10" customFormat="1" ht="26.4" x14ac:dyDescent="0.25">
      <c r="A11" s="8" t="s">
        <v>188</v>
      </c>
      <c r="B11" s="8" t="s">
        <v>300</v>
      </c>
      <c r="C11" s="9" t="s">
        <v>390</v>
      </c>
      <c r="D11" s="9" t="s">
        <v>302</v>
      </c>
      <c r="E11" s="9" t="s">
        <v>303</v>
      </c>
    </row>
    <row r="12" spans="1:5" s="15" customFormat="1" ht="30.75" customHeight="1" x14ac:dyDescent="0.25">
      <c r="A12" s="11" t="s">
        <v>194</v>
      </c>
      <c r="B12" s="12" t="s">
        <v>391</v>
      </c>
      <c r="C12" s="13">
        <v>2</v>
      </c>
      <c r="D12" s="14">
        <v>18</v>
      </c>
      <c r="E12" s="14">
        <f t="shared" ref="E12:E17" si="0">C12*D12</f>
        <v>36</v>
      </c>
    </row>
    <row r="13" spans="1:5" s="15" customFormat="1" ht="39.75" customHeight="1" x14ac:dyDescent="0.25">
      <c r="A13" s="11" t="s">
        <v>196</v>
      </c>
      <c r="B13" s="12" t="s">
        <v>392</v>
      </c>
      <c r="C13" s="13">
        <v>2</v>
      </c>
      <c r="D13" s="14">
        <v>20</v>
      </c>
      <c r="E13" s="14">
        <f t="shared" si="0"/>
        <v>40</v>
      </c>
    </row>
    <row r="14" spans="1:5" s="15" customFormat="1" x14ac:dyDescent="0.25">
      <c r="A14" s="11" t="s">
        <v>198</v>
      </c>
      <c r="B14" s="12" t="s">
        <v>393</v>
      </c>
      <c r="C14" s="13">
        <v>2</v>
      </c>
      <c r="D14" s="14">
        <v>10</v>
      </c>
      <c r="E14" s="14">
        <f t="shared" si="0"/>
        <v>20</v>
      </c>
    </row>
    <row r="15" spans="1:5" s="15" customFormat="1" x14ac:dyDescent="0.25">
      <c r="A15" s="11" t="s">
        <v>200</v>
      </c>
      <c r="B15" s="12" t="s">
        <v>394</v>
      </c>
      <c r="C15" s="13">
        <v>2</v>
      </c>
      <c r="D15" s="14">
        <v>6</v>
      </c>
      <c r="E15" s="14">
        <f t="shared" si="0"/>
        <v>12</v>
      </c>
    </row>
    <row r="16" spans="1:5" s="15" customFormat="1" ht="26.4" x14ac:dyDescent="0.25">
      <c r="A16" s="11" t="s">
        <v>202</v>
      </c>
      <c r="B16" s="12" t="s">
        <v>395</v>
      </c>
      <c r="C16" s="13">
        <v>1</v>
      </c>
      <c r="D16" s="14">
        <v>40</v>
      </c>
      <c r="E16" s="14">
        <f t="shared" si="0"/>
        <v>40</v>
      </c>
    </row>
    <row r="17" spans="1:7" s="15" customFormat="1" x14ac:dyDescent="0.25">
      <c r="A17" s="11" t="s">
        <v>204</v>
      </c>
      <c r="B17" s="12" t="s">
        <v>396</v>
      </c>
      <c r="C17" s="13">
        <v>1</v>
      </c>
      <c r="D17" s="14">
        <v>2</v>
      </c>
      <c r="E17" s="14">
        <f t="shared" si="0"/>
        <v>2</v>
      </c>
    </row>
    <row r="18" spans="1:7" x14ac:dyDescent="0.25">
      <c r="A18" s="46" t="s">
        <v>322</v>
      </c>
      <c r="B18" s="47"/>
      <c r="C18" s="47"/>
      <c r="D18" s="48"/>
      <c r="E18" s="28">
        <f>SUM(E12:E17)</f>
        <v>150</v>
      </c>
      <c r="G18" s="17"/>
    </row>
    <row r="19" spans="1:7" x14ac:dyDescent="0.25">
      <c r="A19" s="53" t="s">
        <v>397</v>
      </c>
      <c r="B19" s="53"/>
      <c r="C19" s="53"/>
      <c r="D19" s="53"/>
      <c r="E19" s="28">
        <f>E18/12</f>
        <v>12.5</v>
      </c>
    </row>
    <row r="22" spans="1:7" ht="26.25" customHeight="1" x14ac:dyDescent="0.25">
      <c r="A22" s="54" t="s">
        <v>398</v>
      </c>
      <c r="B22" s="45"/>
      <c r="C22" s="45"/>
      <c r="D22" s="45"/>
      <c r="E22" s="45"/>
    </row>
    <row r="24" spans="1:7" ht="26.4" x14ac:dyDescent="0.25">
      <c r="A24" s="8" t="s">
        <v>188</v>
      </c>
      <c r="B24" s="8" t="s">
        <v>300</v>
      </c>
      <c r="C24" s="9" t="s">
        <v>390</v>
      </c>
      <c r="D24" s="9" t="s">
        <v>302</v>
      </c>
      <c r="E24" s="9" t="s">
        <v>303</v>
      </c>
    </row>
    <row r="25" spans="1:7" ht="26.4" x14ac:dyDescent="0.25">
      <c r="A25" s="11" t="s">
        <v>194</v>
      </c>
      <c r="B25" s="12" t="s">
        <v>399</v>
      </c>
      <c r="C25" s="13">
        <v>2</v>
      </c>
      <c r="D25" s="14">
        <v>30</v>
      </c>
      <c r="E25" s="14">
        <f t="shared" ref="E25:E30" si="1">C25*D25</f>
        <v>60</v>
      </c>
    </row>
    <row r="26" spans="1:7" ht="39.6" x14ac:dyDescent="0.25">
      <c r="A26" s="11" t="s">
        <v>196</v>
      </c>
      <c r="B26" s="12" t="s">
        <v>400</v>
      </c>
      <c r="C26" s="13">
        <v>2</v>
      </c>
      <c r="D26" s="14">
        <v>35</v>
      </c>
      <c r="E26" s="14">
        <f t="shared" si="1"/>
        <v>70</v>
      </c>
    </row>
    <row r="27" spans="1:7" x14ac:dyDescent="0.25">
      <c r="A27" s="11" t="s">
        <v>198</v>
      </c>
      <c r="B27" s="12" t="s">
        <v>393</v>
      </c>
      <c r="C27" s="13">
        <v>2</v>
      </c>
      <c r="D27" s="14">
        <f>D14</f>
        <v>10</v>
      </c>
      <c r="E27" s="14">
        <f t="shared" si="1"/>
        <v>20</v>
      </c>
    </row>
    <row r="28" spans="1:7" x14ac:dyDescent="0.25">
      <c r="A28" s="11" t="s">
        <v>200</v>
      </c>
      <c r="B28" s="12" t="s">
        <v>394</v>
      </c>
      <c r="C28" s="13">
        <v>2</v>
      </c>
      <c r="D28" s="14">
        <v>14</v>
      </c>
      <c r="E28" s="14">
        <f t="shared" si="1"/>
        <v>28</v>
      </c>
    </row>
    <row r="29" spans="1:7" x14ac:dyDescent="0.25">
      <c r="A29" s="11" t="s">
        <v>202</v>
      </c>
      <c r="B29" s="12" t="s">
        <v>401</v>
      </c>
      <c r="C29" s="13">
        <v>1</v>
      </c>
      <c r="D29" s="14">
        <v>40</v>
      </c>
      <c r="E29" s="14">
        <f t="shared" si="1"/>
        <v>40</v>
      </c>
    </row>
    <row r="30" spans="1:7" x14ac:dyDescent="0.25">
      <c r="A30" s="11" t="s">
        <v>204</v>
      </c>
      <c r="B30" s="12" t="s">
        <v>396</v>
      </c>
      <c r="C30" s="13">
        <v>1</v>
      </c>
      <c r="D30" s="14">
        <v>12</v>
      </c>
      <c r="E30" s="14">
        <f t="shared" si="1"/>
        <v>12</v>
      </c>
    </row>
    <row r="31" spans="1:7" x14ac:dyDescent="0.25">
      <c r="A31" s="46" t="s">
        <v>322</v>
      </c>
      <c r="B31" s="47"/>
      <c r="C31" s="47"/>
      <c r="D31" s="48"/>
      <c r="E31" s="28">
        <f>SUM(E25:E30)</f>
        <v>230</v>
      </c>
    </row>
    <row r="32" spans="1:7" x14ac:dyDescent="0.25">
      <c r="A32" s="53" t="s">
        <v>397</v>
      </c>
      <c r="B32" s="53"/>
      <c r="C32" s="53"/>
      <c r="D32" s="53"/>
      <c r="E32" s="28">
        <f>E31/12</f>
        <v>19.166666666666668</v>
      </c>
    </row>
    <row r="34" spans="1:5" x14ac:dyDescent="0.25">
      <c r="A34" s="45" t="s">
        <v>402</v>
      </c>
      <c r="B34" s="45"/>
      <c r="C34" s="45"/>
      <c r="D34" s="45"/>
      <c r="E34" s="45"/>
    </row>
    <row r="36" spans="1:5" ht="26.4" x14ac:dyDescent="0.25">
      <c r="A36" s="8" t="s">
        <v>188</v>
      </c>
      <c r="B36" s="8" t="s">
        <v>300</v>
      </c>
      <c r="C36" s="9" t="s">
        <v>390</v>
      </c>
      <c r="D36" s="9" t="s">
        <v>302</v>
      </c>
      <c r="E36" s="9" t="s">
        <v>303</v>
      </c>
    </row>
    <row r="37" spans="1:5" ht="26.4" x14ac:dyDescent="0.25">
      <c r="A37" s="11" t="s">
        <v>194</v>
      </c>
      <c r="B37" s="12" t="s">
        <v>403</v>
      </c>
      <c r="C37" s="13">
        <v>2</v>
      </c>
      <c r="D37" s="14">
        <v>30</v>
      </c>
      <c r="E37" s="14">
        <f t="shared" ref="E37:E42" si="2">C37*D37</f>
        <v>60</v>
      </c>
    </row>
    <row r="38" spans="1:5" ht="43.5" customHeight="1" x14ac:dyDescent="0.25">
      <c r="A38" s="11" t="s">
        <v>196</v>
      </c>
      <c r="B38" s="12" t="s">
        <v>400</v>
      </c>
      <c r="C38" s="13">
        <v>2</v>
      </c>
      <c r="D38" s="14">
        <v>35</v>
      </c>
      <c r="E38" s="14">
        <f t="shared" si="2"/>
        <v>70</v>
      </c>
    </row>
    <row r="39" spans="1:5" x14ac:dyDescent="0.25">
      <c r="A39" s="11" t="s">
        <v>198</v>
      </c>
      <c r="B39" s="12" t="s">
        <v>393</v>
      </c>
      <c r="C39" s="13">
        <v>2</v>
      </c>
      <c r="D39" s="14">
        <v>15</v>
      </c>
      <c r="E39" s="14">
        <f t="shared" si="2"/>
        <v>30</v>
      </c>
    </row>
    <row r="40" spans="1:5" x14ac:dyDescent="0.25">
      <c r="A40" s="11" t="s">
        <v>200</v>
      </c>
      <c r="B40" s="12" t="s">
        <v>394</v>
      </c>
      <c r="C40" s="13">
        <v>2</v>
      </c>
      <c r="D40" s="14">
        <v>14</v>
      </c>
      <c r="E40" s="14">
        <f t="shared" si="2"/>
        <v>28</v>
      </c>
    </row>
    <row r="41" spans="1:5" x14ac:dyDescent="0.25">
      <c r="A41" s="11" t="s">
        <v>202</v>
      </c>
      <c r="B41" s="12" t="s">
        <v>401</v>
      </c>
      <c r="C41" s="13">
        <v>1</v>
      </c>
      <c r="D41" s="14">
        <v>40</v>
      </c>
      <c r="E41" s="14">
        <f t="shared" si="2"/>
        <v>40</v>
      </c>
    </row>
    <row r="42" spans="1:5" x14ac:dyDescent="0.25">
      <c r="A42" s="11" t="s">
        <v>204</v>
      </c>
      <c r="B42" s="12" t="s">
        <v>396</v>
      </c>
      <c r="C42" s="13">
        <v>1</v>
      </c>
      <c r="D42" s="14">
        <v>12</v>
      </c>
      <c r="E42" s="14">
        <f t="shared" si="2"/>
        <v>12</v>
      </c>
    </row>
    <row r="43" spans="1:5" x14ac:dyDescent="0.25">
      <c r="A43" s="46" t="s">
        <v>322</v>
      </c>
      <c r="B43" s="47"/>
      <c r="C43" s="47"/>
      <c r="D43" s="48"/>
      <c r="E43" s="28">
        <f>SUM(E37:E42)</f>
        <v>240</v>
      </c>
    </row>
    <row r="44" spans="1:5" x14ac:dyDescent="0.25">
      <c r="A44" s="53" t="s">
        <v>397</v>
      </c>
      <c r="B44" s="53"/>
      <c r="C44" s="53"/>
      <c r="D44" s="53"/>
      <c r="E44" s="28">
        <f>E43/12</f>
        <v>20</v>
      </c>
    </row>
    <row r="46" spans="1:5" ht="24.75" customHeight="1" x14ac:dyDescent="0.25">
      <c r="A46" s="51" t="s">
        <v>404</v>
      </c>
      <c r="B46" s="52"/>
      <c r="C46" s="52"/>
      <c r="D46" s="52"/>
      <c r="E46" s="52"/>
    </row>
    <row r="48" spans="1:5" ht="26.4" x14ac:dyDescent="0.25">
      <c r="A48" s="8" t="s">
        <v>188</v>
      </c>
      <c r="B48" s="8" t="s">
        <v>300</v>
      </c>
      <c r="C48" s="9" t="s">
        <v>390</v>
      </c>
      <c r="D48" s="9" t="s">
        <v>302</v>
      </c>
      <c r="E48" s="9" t="s">
        <v>303</v>
      </c>
    </row>
    <row r="49" spans="1:5" ht="26.4" x14ac:dyDescent="0.25">
      <c r="A49" s="11" t="s">
        <v>194</v>
      </c>
      <c r="B49" s="12" t="s">
        <v>403</v>
      </c>
      <c r="C49" s="13">
        <v>2</v>
      </c>
      <c r="D49" s="14">
        <v>74</v>
      </c>
      <c r="E49" s="14">
        <f>C49*D49</f>
        <v>148</v>
      </c>
    </row>
    <row r="50" spans="1:5" x14ac:dyDescent="0.25">
      <c r="A50" s="11" t="s">
        <v>196</v>
      </c>
      <c r="B50" s="12" t="s">
        <v>405</v>
      </c>
      <c r="C50" s="13">
        <v>2</v>
      </c>
      <c r="D50" s="14">
        <v>40</v>
      </c>
      <c r="E50" s="14">
        <f>C50*D50</f>
        <v>80</v>
      </c>
    </row>
    <row r="51" spans="1:5" x14ac:dyDescent="0.25">
      <c r="A51" s="11" t="s">
        <v>204</v>
      </c>
      <c r="B51" s="12" t="s">
        <v>396</v>
      </c>
      <c r="C51" s="13">
        <v>1</v>
      </c>
      <c r="D51" s="14">
        <v>12</v>
      </c>
      <c r="E51" s="14">
        <f>C51*D51</f>
        <v>12</v>
      </c>
    </row>
    <row r="52" spans="1:5" x14ac:dyDescent="0.25">
      <c r="A52" s="46" t="s">
        <v>322</v>
      </c>
      <c r="B52" s="47"/>
      <c r="C52" s="47"/>
      <c r="D52" s="48"/>
      <c r="E52" s="28">
        <f>SUM(E49:E51)</f>
        <v>240</v>
      </c>
    </row>
    <row r="53" spans="1:5" x14ac:dyDescent="0.25">
      <c r="A53" s="53" t="s">
        <v>397</v>
      </c>
      <c r="B53" s="53"/>
      <c r="C53" s="53"/>
      <c r="D53" s="53"/>
      <c r="E53" s="28">
        <f>E52/12</f>
        <v>20</v>
      </c>
    </row>
    <row r="55" spans="1:5" x14ac:dyDescent="0.25">
      <c r="A55" s="3" t="s">
        <v>219</v>
      </c>
      <c r="B55" s="3"/>
    </row>
    <row r="56" spans="1:5" x14ac:dyDescent="0.25">
      <c r="A56" s="3"/>
      <c r="B56" s="3"/>
    </row>
    <row r="57" spans="1:5" x14ac:dyDescent="0.25">
      <c r="A57" s="3"/>
      <c r="B57" s="3"/>
    </row>
    <row r="58" spans="1:5" x14ac:dyDescent="0.25">
      <c r="A58" s="3"/>
      <c r="B58" s="3"/>
    </row>
    <row r="59" spans="1:5" x14ac:dyDescent="0.25">
      <c r="A59" s="3"/>
      <c r="B59" s="3"/>
    </row>
    <row r="60" spans="1:5" x14ac:dyDescent="0.25">
      <c r="A60" s="3"/>
      <c r="B60" s="3"/>
    </row>
    <row r="61" spans="1:5" x14ac:dyDescent="0.25">
      <c r="A61" s="3"/>
      <c r="B61" s="3"/>
    </row>
  </sheetData>
  <mergeCells count="19">
    <mergeCell ref="A53:D53"/>
    <mergeCell ref="A32:D32"/>
    <mergeCell ref="A34:E34"/>
    <mergeCell ref="A43:D43"/>
    <mergeCell ref="A44:D44"/>
    <mergeCell ref="A46:E46"/>
    <mergeCell ref="A52:D52"/>
    <mergeCell ref="A31:D31"/>
    <mergeCell ref="A1:E1"/>
    <mergeCell ref="A2:E2"/>
    <mergeCell ref="A3:E3"/>
    <mergeCell ref="A4:E4"/>
    <mergeCell ref="A5:E5"/>
    <mergeCell ref="A7:E7"/>
    <mergeCell ref="A8:E8"/>
    <mergeCell ref="A9:E9"/>
    <mergeCell ref="A18:D18"/>
    <mergeCell ref="A19:D19"/>
    <mergeCell ref="A22:E22"/>
  </mergeCells>
  <printOptions horizontalCentered="1"/>
  <pageMargins left="0.51181102362204722" right="0.51181102362204722" top="1.7716535433070868" bottom="0.98425196850393704" header="0.31496062992125984" footer="0.31496062992125984"/>
  <pageSetup paperSize="9" scale="80" orientation="portrait" r:id="rId1"/>
  <rowBreaks count="2" manualBreakCount="2">
    <brk id="19" max="4" man="1"/>
    <brk id="44"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72</vt:i4>
      </vt:variant>
      <vt:variant>
        <vt:lpstr>Intervalos nomeados</vt:lpstr>
      </vt:variant>
      <vt:variant>
        <vt:i4>72</vt:i4>
      </vt:variant>
    </vt:vector>
  </HeadingPairs>
  <TitlesOfParts>
    <vt:vector size="144" baseType="lpstr">
      <vt:lpstr>COP TJ SED</vt:lpstr>
      <vt:lpstr>GAR TJ SED</vt:lpstr>
      <vt:lpstr>RECEP TJ SED</vt:lpstr>
      <vt:lpstr>AUX. CARGA E DESC TJ SED</vt:lpstr>
      <vt:lpstr>GARA TJ SED</vt:lpstr>
      <vt:lpstr>MEN TJ SED</vt:lpstr>
      <vt:lpstr>ENCA TJ SED</vt:lpstr>
      <vt:lpstr>Res TJ SED</vt:lpstr>
      <vt:lpstr>COP F CAP</vt:lpstr>
      <vt:lpstr>GAR F CAP</vt:lpstr>
      <vt:lpstr>RECEP F CAP</vt:lpstr>
      <vt:lpstr>AUX. CARGA E DES F CAP</vt:lpstr>
      <vt:lpstr>GARA F CAP</vt:lpstr>
      <vt:lpstr>RES F. CAP</vt:lpstr>
      <vt:lpstr>AUX. CARGA E DES TJ PAT</vt:lpstr>
      <vt:lpstr>AUX. ALMO TJ PAT </vt:lpstr>
      <vt:lpstr>CONF TJ PAT</vt:lpstr>
      <vt:lpstr>SUP TJ PAT</vt:lpstr>
      <vt:lpstr>RES TJ PAT</vt:lpstr>
      <vt:lpstr>COP TJ CORR</vt:lpstr>
      <vt:lpstr>GARC TJ CORR.</vt:lpstr>
      <vt:lpstr>RECEP TJ CORR.</vt:lpstr>
      <vt:lpstr>AUX. CARGA E DES TJ CORR.</vt:lpstr>
      <vt:lpstr>RES CORRE.</vt:lpstr>
      <vt:lpstr>COP ESMAL</vt:lpstr>
      <vt:lpstr>RECEP ESMAL</vt:lpstr>
      <vt:lpstr>RES SMAL</vt:lpstr>
      <vt:lpstr>COP 2 E 5 JECC</vt:lpstr>
      <vt:lpstr>AUX. CARGA E DESC 2 E 5 J</vt:lpstr>
      <vt:lpstr>RES 2 E 5 JECC</vt:lpstr>
      <vt:lpstr>COP 4 JECC</vt:lpstr>
      <vt:lpstr>RECEP 4 JECC</vt:lpstr>
      <vt:lpstr>RES 4 JECC</vt:lpstr>
      <vt:lpstr>COP 6 JECC</vt:lpstr>
      <vt:lpstr>AUX. CARGA E DESC 6 JECC</vt:lpstr>
      <vt:lpstr>RES 6 JECC</vt:lpstr>
      <vt:lpstr>COP 10 JECC </vt:lpstr>
      <vt:lpstr>AUX. CARGA E DESC 10 JECC</vt:lpstr>
      <vt:lpstr>RES 10 JECC</vt:lpstr>
      <vt:lpstr>COP 11 JECC </vt:lpstr>
      <vt:lpstr>RES 11 JECC</vt:lpstr>
      <vt:lpstr>COP TC</vt:lpstr>
      <vt:lpstr>RES TC</vt:lpstr>
      <vt:lpstr>RECEP UNI P</vt:lpstr>
      <vt:lpstr>RES UNI P</vt:lpstr>
      <vt:lpstr>COP. TR UNI P</vt:lpstr>
      <vt:lpstr>ENCAR TR UNI P </vt:lpstr>
      <vt:lpstr>RES TR UNI P</vt:lpstr>
      <vt:lpstr>COP F ARAP</vt:lpstr>
      <vt:lpstr>GAR F ARAP</vt:lpstr>
      <vt:lpstr>RECEP F ARAP</vt:lpstr>
      <vt:lpstr>AUX. CARG. E DESCAR F ARAP</vt:lpstr>
      <vt:lpstr>RES F. ARAP</vt:lpstr>
      <vt:lpstr>COP COMP ARAP</vt:lpstr>
      <vt:lpstr>RECEP COMP ARAP</vt:lpstr>
      <vt:lpstr>AUX. CARG. E DES COMP ARAP</vt:lpstr>
      <vt:lpstr>RES COMPL. ARAP</vt:lpstr>
      <vt:lpstr>COP F PALM</vt:lpstr>
      <vt:lpstr>RECEP F PALM</vt:lpstr>
      <vt:lpstr>RES F. PALM</vt:lpstr>
      <vt:lpstr>COP F SÃO MIG</vt:lpstr>
      <vt:lpstr>RES F. SÃO MIG</vt:lpstr>
      <vt:lpstr>RECEP F PEN.</vt:lpstr>
      <vt:lpstr>RES F. PEN</vt:lpstr>
      <vt:lpstr>PLAN. DES S-PER</vt:lpstr>
      <vt:lpstr>PLAN DES C-PER.</vt:lpstr>
      <vt:lpstr>Plan. Consolidada</vt:lpstr>
      <vt:lpstr>EPIS</vt:lpstr>
      <vt:lpstr>Mem. - Encar</vt:lpstr>
      <vt:lpstr>Mem. Mon B A</vt:lpstr>
      <vt:lpstr>Mem - Imp. A</vt:lpstr>
      <vt:lpstr>UNIFORMES</vt:lpstr>
      <vt:lpstr>'AUX. ALMO TJ PAT '!Area_de_impressao</vt:lpstr>
      <vt:lpstr>'AUX. CARG. E DES COMP ARAP'!Area_de_impressao</vt:lpstr>
      <vt:lpstr>'AUX. CARG. E DESCAR F ARAP'!Area_de_impressao</vt:lpstr>
      <vt:lpstr>'AUX. CARGA E DES F CAP'!Area_de_impressao</vt:lpstr>
      <vt:lpstr>'AUX. CARGA E DES TJ CORR.'!Area_de_impressao</vt:lpstr>
      <vt:lpstr>'AUX. CARGA E DES TJ PAT'!Area_de_impressao</vt:lpstr>
      <vt:lpstr>'AUX. CARGA E DESC 10 JECC'!Area_de_impressao</vt:lpstr>
      <vt:lpstr>'AUX. CARGA E DESC 2 E 5 J'!Area_de_impressao</vt:lpstr>
      <vt:lpstr>'AUX. CARGA E DESC 6 JECC'!Area_de_impressao</vt:lpstr>
      <vt:lpstr>'AUX. CARGA E DESC TJ SED'!Area_de_impressao</vt:lpstr>
      <vt:lpstr>'CONF TJ PAT'!Area_de_impressao</vt:lpstr>
      <vt:lpstr>'COP 10 JECC '!Area_de_impressao</vt:lpstr>
      <vt:lpstr>'COP 11 JECC '!Area_de_impressao</vt:lpstr>
      <vt:lpstr>'COP 2 E 5 JECC'!Area_de_impressao</vt:lpstr>
      <vt:lpstr>'COP 4 JECC'!Area_de_impressao</vt:lpstr>
      <vt:lpstr>'COP 6 JECC'!Area_de_impressao</vt:lpstr>
      <vt:lpstr>'COP COMP ARAP'!Area_de_impressao</vt:lpstr>
      <vt:lpstr>'COP ESMAL'!Area_de_impressao</vt:lpstr>
      <vt:lpstr>'COP F ARAP'!Area_de_impressao</vt:lpstr>
      <vt:lpstr>'COP F CAP'!Area_de_impressao</vt:lpstr>
      <vt:lpstr>'COP F PALM'!Area_de_impressao</vt:lpstr>
      <vt:lpstr>'COP F SÃO MIG'!Area_de_impressao</vt:lpstr>
      <vt:lpstr>'COP TC'!Area_de_impressao</vt:lpstr>
      <vt:lpstr>'COP TJ CORR'!Area_de_impressao</vt:lpstr>
      <vt:lpstr>'COP TJ SED'!Area_de_impressao</vt:lpstr>
      <vt:lpstr>'COP. TR UNI P'!Area_de_impressao</vt:lpstr>
      <vt:lpstr>'ENCA TJ SED'!Area_de_impressao</vt:lpstr>
      <vt:lpstr>'ENCAR TR UNI P '!Area_de_impressao</vt:lpstr>
      <vt:lpstr>EPIS!Area_de_impressao</vt:lpstr>
      <vt:lpstr>'GAR F ARAP'!Area_de_impressao</vt:lpstr>
      <vt:lpstr>'GAR F CAP'!Area_de_impressao</vt:lpstr>
      <vt:lpstr>'GAR TJ SED'!Area_de_impressao</vt:lpstr>
      <vt:lpstr>'GARA F CAP'!Area_de_impressao</vt:lpstr>
      <vt:lpstr>'GARA TJ SED'!Area_de_impressao</vt:lpstr>
      <vt:lpstr>'GARC TJ CORR.'!Area_de_impressao</vt:lpstr>
      <vt:lpstr>'Mem - Imp. A'!Area_de_impressao</vt:lpstr>
      <vt:lpstr>'Mem. - Encar'!Area_de_impressao</vt:lpstr>
      <vt:lpstr>'Mem. Mon B A'!Area_de_impressao</vt:lpstr>
      <vt:lpstr>'MEN TJ SED'!Area_de_impressao</vt:lpstr>
      <vt:lpstr>'PLAN DES C-PER.'!Area_de_impressao</vt:lpstr>
      <vt:lpstr>'Plan. Consolidada'!Area_de_impressao</vt:lpstr>
      <vt:lpstr>'PLAN. DES S-PER'!Area_de_impressao</vt:lpstr>
      <vt:lpstr>'RECEP 4 JECC'!Area_de_impressao</vt:lpstr>
      <vt:lpstr>'RECEP COMP ARAP'!Area_de_impressao</vt:lpstr>
      <vt:lpstr>'RECEP ESMAL'!Area_de_impressao</vt:lpstr>
      <vt:lpstr>'RECEP F ARAP'!Area_de_impressao</vt:lpstr>
      <vt:lpstr>'RECEP F CAP'!Area_de_impressao</vt:lpstr>
      <vt:lpstr>'RECEP F PALM'!Area_de_impressao</vt:lpstr>
      <vt:lpstr>'RECEP F PEN.'!Area_de_impressao</vt:lpstr>
      <vt:lpstr>'RECEP TJ CORR.'!Area_de_impressao</vt:lpstr>
      <vt:lpstr>'RECEP TJ SED'!Area_de_impressao</vt:lpstr>
      <vt:lpstr>'RECEP UNI P'!Area_de_impressao</vt:lpstr>
      <vt:lpstr>'RES 10 JECC'!Area_de_impressao</vt:lpstr>
      <vt:lpstr>'RES 11 JECC'!Area_de_impressao</vt:lpstr>
      <vt:lpstr>'RES 2 E 5 JECC'!Area_de_impressao</vt:lpstr>
      <vt:lpstr>'RES 4 JECC'!Area_de_impressao</vt:lpstr>
      <vt:lpstr>'RES 6 JECC'!Area_de_impressao</vt:lpstr>
      <vt:lpstr>'RES COMPL. ARAP'!Area_de_impressao</vt:lpstr>
      <vt:lpstr>'RES CORRE.'!Area_de_impressao</vt:lpstr>
      <vt:lpstr>'RES F. ARAP'!Area_de_impressao</vt:lpstr>
      <vt:lpstr>'RES F. CAP'!Area_de_impressao</vt:lpstr>
      <vt:lpstr>'RES F. PALM'!Area_de_impressao</vt:lpstr>
      <vt:lpstr>'RES F. PEN'!Area_de_impressao</vt:lpstr>
      <vt:lpstr>'RES F. SÃO MIG'!Area_de_impressao</vt:lpstr>
      <vt:lpstr>'RES SMAL'!Area_de_impressao</vt:lpstr>
      <vt:lpstr>'RES TC'!Area_de_impressao</vt:lpstr>
      <vt:lpstr>'RES TJ PAT'!Area_de_impressao</vt:lpstr>
      <vt:lpstr>'Res TJ SED'!Area_de_impressao</vt:lpstr>
      <vt:lpstr>'RES TR UNI P'!Area_de_impressao</vt:lpstr>
      <vt:lpstr>'RES UNI P'!Area_de_impressao</vt:lpstr>
      <vt:lpstr>'SUP TJ PAT'!Area_de_impressao</vt:lpstr>
      <vt:lpstr>UNIFORMES!Area_de_impressao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dc:creator>
  <cp:lastModifiedBy>julio monteiro</cp:lastModifiedBy>
  <cp:lastPrinted>2022-01-03T20:23:04Z</cp:lastPrinted>
  <dcterms:created xsi:type="dcterms:W3CDTF">2010-12-08T17:56:29Z</dcterms:created>
  <dcterms:modified xsi:type="dcterms:W3CDTF">2022-01-04T00:05:01Z</dcterms:modified>
</cp:coreProperties>
</file>